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lenovo\Desktop\__finalni_nove_varianty\___Odevzdání_DP_02062020\"/>
    </mc:Choice>
  </mc:AlternateContent>
  <xr:revisionPtr revIDLastSave="0" documentId="13_ncr:1_{60F8B6F5-0C77-4B08-BA83-B589F1FC711C}" xr6:coauthVersionLast="45" xr6:coauthVersionMax="45" xr10:uidLastSave="{00000000-0000-0000-0000-000000000000}"/>
  <bookViews>
    <workbookView xWindow="20370" yWindow="-4680" windowWidth="29040" windowHeight="15990" activeTab="3" xr2:uid="{00000000-000D-0000-FFFF-FFFF00000000}"/>
  </bookViews>
  <sheets>
    <sheet name="Horizontalni" sheetId="1" r:id="rId1"/>
    <sheet name="Vertikalni" sheetId="3" r:id="rId2"/>
    <sheet name="Maximum" sheetId="7" r:id="rId3"/>
    <sheet name="Srovnání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1" i="9" l="1"/>
  <c r="U10" i="9"/>
  <c r="U9" i="9"/>
  <c r="U8" i="9"/>
  <c r="U7" i="9"/>
  <c r="U6" i="9"/>
  <c r="J11" i="9"/>
  <c r="J10" i="9"/>
  <c r="J9" i="9"/>
  <c r="J8" i="9"/>
  <c r="J7" i="9"/>
  <c r="J6" i="9"/>
  <c r="X11" i="9"/>
  <c r="X10" i="9"/>
  <c r="X9" i="9"/>
  <c r="X8" i="9"/>
  <c r="X7" i="9"/>
  <c r="X6" i="9"/>
  <c r="X3" i="9"/>
  <c r="M11" i="9"/>
  <c r="M10" i="9"/>
  <c r="M9" i="9"/>
  <c r="M6" i="9"/>
  <c r="M8" i="9"/>
  <c r="M7" i="9"/>
  <c r="M3" i="9"/>
  <c r="V11" i="9"/>
  <c r="V10" i="9"/>
  <c r="V9" i="9"/>
  <c r="V3" i="9"/>
  <c r="K11" i="9"/>
  <c r="V8" i="9"/>
  <c r="V7" i="9"/>
  <c r="V6" i="9"/>
  <c r="K10" i="9"/>
  <c r="K9" i="9"/>
  <c r="K8" i="9"/>
  <c r="K7" i="9"/>
  <c r="K6" i="9"/>
  <c r="W6" i="9"/>
  <c r="W9" i="9"/>
  <c r="L9" i="9"/>
  <c r="L6" i="9"/>
  <c r="K5" i="9"/>
  <c r="T6" i="9"/>
  <c r="T9" i="9" l="1"/>
  <c r="I9" i="9"/>
  <c r="I6" i="9"/>
  <c r="S9" i="9"/>
  <c r="S6" i="9"/>
  <c r="H9" i="9"/>
  <c r="H6" i="9"/>
  <c r="M19" i="7"/>
  <c r="L11" i="7"/>
  <c r="M12" i="7"/>
  <c r="M11" i="7"/>
  <c r="L12" i="7"/>
  <c r="L18" i="7"/>
  <c r="L19" i="7"/>
  <c r="M18" i="7"/>
  <c r="M20" i="7"/>
  <c r="M21" i="7" s="1"/>
  <c r="L20" i="7"/>
  <c r="L21" i="7" s="1"/>
  <c r="M17" i="7"/>
  <c r="L17" i="7"/>
  <c r="M14" i="7"/>
  <c r="L14" i="7"/>
  <c r="M13" i="7"/>
  <c r="L13" i="7"/>
  <c r="M10" i="7"/>
  <c r="L10" i="7"/>
  <c r="M20" i="3"/>
  <c r="M21" i="3" s="1"/>
  <c r="L20" i="3"/>
  <c r="L21" i="3" s="1"/>
  <c r="L18" i="3"/>
  <c r="M17" i="3"/>
  <c r="M19" i="3" s="1"/>
  <c r="L17" i="3"/>
  <c r="L19" i="3" s="1"/>
  <c r="L14" i="3"/>
  <c r="M13" i="3"/>
  <c r="M14" i="3" s="1"/>
  <c r="L13" i="3"/>
  <c r="M11" i="3"/>
  <c r="M10" i="3"/>
  <c r="M12" i="3" s="1"/>
  <c r="L10" i="3"/>
  <c r="L11" i="3" s="1"/>
  <c r="M21" i="1"/>
  <c r="L21" i="1"/>
  <c r="J21" i="1"/>
  <c r="M19" i="1"/>
  <c r="L19" i="1"/>
  <c r="L18" i="1"/>
  <c r="M18" i="1"/>
  <c r="L11" i="1"/>
  <c r="M14" i="1"/>
  <c r="L14" i="1"/>
  <c r="J14" i="1"/>
  <c r="M12" i="1"/>
  <c r="L12" i="1"/>
  <c r="M11" i="1"/>
  <c r="M18" i="3" l="1"/>
  <c r="L12" i="3"/>
  <c r="F4" i="1"/>
  <c r="J18" i="1"/>
  <c r="L13" i="1"/>
  <c r="M13" i="1"/>
  <c r="L20" i="1"/>
  <c r="M20" i="1"/>
  <c r="J20" i="1"/>
  <c r="M17" i="1"/>
  <c r="L17" i="1"/>
  <c r="J17" i="1"/>
  <c r="J11" i="1"/>
  <c r="J10" i="1"/>
  <c r="L10" i="1"/>
  <c r="M10" i="1"/>
  <c r="V5" i="9" l="1"/>
  <c r="V4" i="9"/>
  <c r="U5" i="9"/>
  <c r="U4" i="9"/>
  <c r="J5" i="9"/>
  <c r="K4" i="9"/>
  <c r="J4" i="9"/>
  <c r="K3" i="9"/>
  <c r="E4" i="3" l="1"/>
  <c r="E15" i="3"/>
  <c r="E25" i="3"/>
  <c r="E26" i="3"/>
  <c r="E33" i="3"/>
  <c r="E35" i="3"/>
  <c r="E43" i="3"/>
  <c r="E44" i="3"/>
  <c r="E45" i="3"/>
  <c r="E46" i="3"/>
  <c r="E54" i="3"/>
  <c r="E55" i="3"/>
  <c r="E56" i="3"/>
  <c r="E57" i="3"/>
  <c r="E68" i="3"/>
  <c r="E71" i="3"/>
  <c r="E72" i="3"/>
  <c r="E74" i="3"/>
  <c r="E75" i="3"/>
  <c r="E76" i="3"/>
  <c r="E77" i="3"/>
  <c r="E78" i="3"/>
  <c r="E85" i="3"/>
  <c r="E86" i="3"/>
  <c r="E87" i="3"/>
  <c r="E88" i="3"/>
  <c r="E89" i="3"/>
  <c r="E96" i="3"/>
  <c r="E97" i="3"/>
  <c r="E98" i="3"/>
  <c r="E99" i="3"/>
  <c r="E110" i="3"/>
  <c r="E111" i="3"/>
  <c r="E112" i="3"/>
  <c r="E113" i="3"/>
  <c r="E114" i="3"/>
  <c r="E115" i="3"/>
  <c r="E116" i="3"/>
  <c r="E117" i="3"/>
  <c r="E118" i="3"/>
  <c r="E8" i="3"/>
  <c r="E9" i="3"/>
  <c r="E10" i="3"/>
  <c r="E11" i="3"/>
  <c r="E12" i="3"/>
  <c r="E13" i="3"/>
  <c r="E14" i="3"/>
  <c r="E16" i="3"/>
  <c r="E18" i="3"/>
  <c r="E22" i="3"/>
  <c r="E23" i="3"/>
  <c r="E24" i="3"/>
  <c r="E27" i="3"/>
  <c r="E28" i="3"/>
  <c r="E29" i="3"/>
  <c r="E30" i="3"/>
  <c r="E31" i="3"/>
  <c r="E32" i="3"/>
  <c r="E39" i="3"/>
  <c r="E40" i="3"/>
  <c r="E41" i="3"/>
  <c r="E42" i="3"/>
  <c r="E47" i="3"/>
  <c r="E49" i="3"/>
  <c r="E58" i="3"/>
  <c r="E59" i="3"/>
  <c r="E60" i="3"/>
  <c r="E61" i="3"/>
  <c r="E62" i="3"/>
  <c r="E63" i="3"/>
  <c r="E64" i="3"/>
  <c r="E65" i="3"/>
  <c r="E67" i="3"/>
  <c r="E73" i="3"/>
  <c r="E79" i="3"/>
  <c r="E81" i="3"/>
  <c r="E90" i="3"/>
  <c r="E91" i="3"/>
  <c r="E92" i="3"/>
  <c r="E93" i="3"/>
  <c r="E94" i="3"/>
  <c r="E95" i="3"/>
  <c r="E103" i="3"/>
  <c r="E104" i="3"/>
  <c r="E105" i="3"/>
  <c r="E106" i="3"/>
  <c r="E107" i="3"/>
  <c r="E108" i="3"/>
  <c r="E109" i="3"/>
  <c r="E119" i="3"/>
  <c r="E120" i="3"/>
  <c r="E121" i="3"/>
  <c r="E122" i="3"/>
  <c r="E123" i="3"/>
  <c r="E5" i="3"/>
  <c r="E6" i="3"/>
  <c r="E7" i="3"/>
  <c r="E17" i="3"/>
  <c r="E19" i="3"/>
  <c r="E20" i="3"/>
  <c r="E21" i="3"/>
  <c r="E34" i="3"/>
  <c r="E36" i="3"/>
  <c r="E37" i="3"/>
  <c r="E38" i="3"/>
  <c r="E48" i="3"/>
  <c r="E50" i="3"/>
  <c r="E51" i="3"/>
  <c r="E52" i="3"/>
  <c r="E53" i="3"/>
  <c r="E66" i="3"/>
  <c r="E69" i="3"/>
  <c r="E70" i="3"/>
  <c r="E80" i="3"/>
  <c r="E82" i="3"/>
  <c r="E83" i="3"/>
  <c r="E84" i="3"/>
  <c r="E100" i="3"/>
  <c r="E101" i="3"/>
  <c r="E102" i="3"/>
  <c r="S3" i="9" l="1"/>
  <c r="J13" i="1" l="1"/>
  <c r="L3" i="9" s="1"/>
  <c r="H3" i="9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F75" i="7" s="1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F27" i="7" s="1"/>
  <c r="E26" i="7"/>
  <c r="E25" i="7"/>
  <c r="E24" i="7"/>
  <c r="G23" i="7"/>
  <c r="E23" i="7"/>
  <c r="E22" i="7"/>
  <c r="E21" i="7"/>
  <c r="E20" i="7"/>
  <c r="F20" i="7" s="1"/>
  <c r="J20" i="7"/>
  <c r="E19" i="7"/>
  <c r="G18" i="7"/>
  <c r="E18" i="7"/>
  <c r="J17" i="7"/>
  <c r="G97" i="7" s="1"/>
  <c r="E17" i="7"/>
  <c r="G16" i="7"/>
  <c r="E16" i="7"/>
  <c r="E15" i="7"/>
  <c r="E14" i="7"/>
  <c r="J13" i="7"/>
  <c r="G13" i="7"/>
  <c r="E13" i="7"/>
  <c r="G12" i="7"/>
  <c r="E12" i="7"/>
  <c r="E11" i="7"/>
  <c r="F11" i="7" s="1"/>
  <c r="J10" i="7"/>
  <c r="E10" i="7"/>
  <c r="G9" i="7"/>
  <c r="E9" i="7"/>
  <c r="F9" i="7" s="1"/>
  <c r="E8" i="7"/>
  <c r="G7" i="7"/>
  <c r="E7" i="7"/>
  <c r="F7" i="7" s="1"/>
  <c r="E6" i="7"/>
  <c r="G5" i="7"/>
  <c r="E5" i="7"/>
  <c r="F5" i="7" s="1"/>
  <c r="E4" i="7"/>
  <c r="K3" i="7"/>
  <c r="J6" i="7" s="1"/>
  <c r="E5" i="9" s="1"/>
  <c r="J20" i="3"/>
  <c r="J17" i="3"/>
  <c r="G111" i="3" s="1"/>
  <c r="J13" i="3"/>
  <c r="J10" i="3"/>
  <c r="F77" i="3" s="1"/>
  <c r="F10" i="3"/>
  <c r="F9" i="3"/>
  <c r="F8" i="3"/>
  <c r="F7" i="3"/>
  <c r="F6" i="3"/>
  <c r="F5" i="3"/>
  <c r="F4" i="3"/>
  <c r="K3" i="3"/>
  <c r="D4" i="9" s="1"/>
  <c r="I3" i="9"/>
  <c r="K3" i="1"/>
  <c r="Q3" i="9" s="1"/>
  <c r="W3" i="9"/>
  <c r="G71" i="7" l="1"/>
  <c r="G4" i="7"/>
  <c r="G6" i="7"/>
  <c r="G8" i="7"/>
  <c r="G14" i="7"/>
  <c r="F49" i="7"/>
  <c r="F65" i="7"/>
  <c r="G87" i="7"/>
  <c r="F91" i="7"/>
  <c r="F79" i="3"/>
  <c r="F89" i="3"/>
  <c r="F91" i="3"/>
  <c r="F67" i="3"/>
  <c r="J15" i="7"/>
  <c r="Q5" i="9"/>
  <c r="F63" i="3"/>
  <c r="F87" i="3"/>
  <c r="F93" i="3"/>
  <c r="F17" i="7"/>
  <c r="G39" i="7"/>
  <c r="F43" i="7"/>
  <c r="F81" i="7"/>
  <c r="J7" i="7"/>
  <c r="F5" i="9" s="1"/>
  <c r="F65" i="3"/>
  <c r="G87" i="3"/>
  <c r="F95" i="3"/>
  <c r="F33" i="7"/>
  <c r="G55" i="7"/>
  <c r="F59" i="7"/>
  <c r="F95" i="7"/>
  <c r="D5" i="9"/>
  <c r="F117" i="1"/>
  <c r="F12" i="1"/>
  <c r="F18" i="1"/>
  <c r="F42" i="1"/>
  <c r="F20" i="1"/>
  <c r="F23" i="1"/>
  <c r="J7" i="1"/>
  <c r="F3" i="9" s="1"/>
  <c r="J6" i="1"/>
  <c r="E3" i="9" s="1"/>
  <c r="F99" i="3"/>
  <c r="F17" i="3"/>
  <c r="F18" i="3"/>
  <c r="F97" i="3"/>
  <c r="F25" i="3"/>
  <c r="F101" i="3"/>
  <c r="F103" i="3"/>
  <c r="F105" i="3"/>
  <c r="F20" i="3"/>
  <c r="F117" i="3"/>
  <c r="F37" i="3"/>
  <c r="F39" i="3"/>
  <c r="F122" i="3"/>
  <c r="F113" i="3"/>
  <c r="F116" i="3"/>
  <c r="F23" i="3"/>
  <c r="F112" i="3"/>
  <c r="F114" i="3"/>
  <c r="F21" i="3"/>
  <c r="F118" i="3"/>
  <c r="F121" i="3"/>
  <c r="F45" i="3"/>
  <c r="F47" i="3"/>
  <c r="F53" i="3"/>
  <c r="F27" i="3"/>
  <c r="F120" i="3"/>
  <c r="F41" i="3"/>
  <c r="F43" i="3"/>
  <c r="F49" i="3"/>
  <c r="F51" i="3"/>
  <c r="F61" i="3"/>
  <c r="G91" i="3"/>
  <c r="G113" i="3"/>
  <c r="G17" i="3"/>
  <c r="F69" i="3"/>
  <c r="G39" i="3"/>
  <c r="F71" i="3"/>
  <c r="G14" i="3"/>
  <c r="F73" i="3"/>
  <c r="G63" i="3"/>
  <c r="G35" i="3"/>
  <c r="G15" i="3"/>
  <c r="F75" i="3"/>
  <c r="G16" i="3"/>
  <c r="F110" i="3"/>
  <c r="G18" i="3"/>
  <c r="G95" i="3"/>
  <c r="G9" i="3"/>
  <c r="G6" i="3"/>
  <c r="G99" i="3"/>
  <c r="G23" i="3"/>
  <c r="G79" i="3"/>
  <c r="F107" i="3"/>
  <c r="F12" i="3"/>
  <c r="F31" i="3"/>
  <c r="G107" i="3"/>
  <c r="J15" i="3"/>
  <c r="Q4" i="9"/>
  <c r="G8" i="3"/>
  <c r="F29" i="3"/>
  <c r="G12" i="3"/>
  <c r="G31" i="3"/>
  <c r="F57" i="3"/>
  <c r="F83" i="3"/>
  <c r="G116" i="3"/>
  <c r="G43" i="3"/>
  <c r="G7" i="3"/>
  <c r="G103" i="3"/>
  <c r="G27" i="3"/>
  <c r="F81" i="3"/>
  <c r="G83" i="3"/>
  <c r="F109" i="3"/>
  <c r="G67" i="3"/>
  <c r="G4" i="3"/>
  <c r="G71" i="3"/>
  <c r="G5" i="3"/>
  <c r="G120" i="3"/>
  <c r="G47" i="3"/>
  <c r="G51" i="3"/>
  <c r="F55" i="3"/>
  <c r="F11" i="3"/>
  <c r="G55" i="3"/>
  <c r="G13" i="3"/>
  <c r="F33" i="3"/>
  <c r="F59" i="3"/>
  <c r="G75" i="3"/>
  <c r="G59" i="3"/>
  <c r="F85" i="3"/>
  <c r="F111" i="3"/>
  <c r="F35" i="3"/>
  <c r="D3" i="9"/>
  <c r="G108" i="1"/>
  <c r="T3" i="9"/>
  <c r="F12" i="7"/>
  <c r="G15" i="7"/>
  <c r="G17" i="7"/>
  <c r="F21" i="7"/>
  <c r="G27" i="7"/>
  <c r="F31" i="7"/>
  <c r="F37" i="7"/>
  <c r="G43" i="7"/>
  <c r="F47" i="7"/>
  <c r="F53" i="7"/>
  <c r="G59" i="7"/>
  <c r="F63" i="7"/>
  <c r="F69" i="7"/>
  <c r="G75" i="7"/>
  <c r="F79" i="7"/>
  <c r="F85" i="7"/>
  <c r="G91" i="7"/>
  <c r="F93" i="7"/>
  <c r="F99" i="7"/>
  <c r="F4" i="7"/>
  <c r="F6" i="7"/>
  <c r="F8" i="7"/>
  <c r="F10" i="7"/>
  <c r="F25" i="7"/>
  <c r="G31" i="7"/>
  <c r="F35" i="7"/>
  <c r="F41" i="7"/>
  <c r="G47" i="7"/>
  <c r="F51" i="7"/>
  <c r="F57" i="7"/>
  <c r="G63" i="7"/>
  <c r="F67" i="7"/>
  <c r="F73" i="7"/>
  <c r="G79" i="7"/>
  <c r="F83" i="7"/>
  <c r="F89" i="7"/>
  <c r="G93" i="7"/>
  <c r="F97" i="7"/>
  <c r="F18" i="7"/>
  <c r="F23" i="7"/>
  <c r="F29" i="7"/>
  <c r="G35" i="7"/>
  <c r="F39" i="7"/>
  <c r="F45" i="7"/>
  <c r="G51" i="7"/>
  <c r="F55" i="7"/>
  <c r="F61" i="7"/>
  <c r="G67" i="7"/>
  <c r="F71" i="7"/>
  <c r="F77" i="7"/>
  <c r="G83" i="7"/>
  <c r="F87" i="7"/>
  <c r="J7" i="3"/>
  <c r="F4" i="9" s="1"/>
  <c r="J6" i="3"/>
  <c r="F15" i="7"/>
  <c r="F22" i="7"/>
  <c r="F30" i="7"/>
  <c r="F38" i="7"/>
  <c r="F46" i="7"/>
  <c r="F54" i="7"/>
  <c r="F62" i="7"/>
  <c r="F70" i="7"/>
  <c r="F78" i="7"/>
  <c r="F86" i="7"/>
  <c r="F90" i="7"/>
  <c r="F96" i="7"/>
  <c r="F100" i="7"/>
  <c r="G19" i="7"/>
  <c r="G22" i="7"/>
  <c r="G26" i="7"/>
  <c r="G30" i="7"/>
  <c r="G34" i="7"/>
  <c r="G38" i="7"/>
  <c r="G42" i="7"/>
  <c r="G46" i="7"/>
  <c r="G50" i="7"/>
  <c r="G54" i="7"/>
  <c r="G58" i="7"/>
  <c r="G62" i="7"/>
  <c r="G66" i="7"/>
  <c r="G70" i="7"/>
  <c r="G74" i="7"/>
  <c r="G78" i="7"/>
  <c r="G82" i="7"/>
  <c r="G86" i="7"/>
  <c r="G90" i="7"/>
  <c r="G92" i="7"/>
  <c r="G96" i="7"/>
  <c r="G100" i="7"/>
  <c r="F14" i="7"/>
  <c r="F16" i="7"/>
  <c r="F19" i="7"/>
  <c r="G20" i="7"/>
  <c r="G21" i="7"/>
  <c r="F24" i="7"/>
  <c r="G25" i="7"/>
  <c r="F28" i="7"/>
  <c r="G29" i="7"/>
  <c r="F32" i="7"/>
  <c r="G33" i="7"/>
  <c r="F36" i="7"/>
  <c r="G37" i="7"/>
  <c r="F40" i="7"/>
  <c r="G41" i="7"/>
  <c r="F44" i="7"/>
  <c r="G45" i="7"/>
  <c r="F48" i="7"/>
  <c r="G49" i="7"/>
  <c r="F52" i="7"/>
  <c r="G53" i="7"/>
  <c r="F56" i="7"/>
  <c r="G57" i="7"/>
  <c r="F60" i="7"/>
  <c r="G61" i="7"/>
  <c r="F64" i="7"/>
  <c r="G65" i="7"/>
  <c r="F68" i="7"/>
  <c r="G69" i="7"/>
  <c r="F72" i="7"/>
  <c r="G73" i="7"/>
  <c r="F76" i="7"/>
  <c r="G77" i="7"/>
  <c r="F80" i="7"/>
  <c r="G81" i="7"/>
  <c r="F84" i="7"/>
  <c r="G85" i="7"/>
  <c r="F88" i="7"/>
  <c r="G89" i="7"/>
  <c r="F94" i="7"/>
  <c r="G95" i="7"/>
  <c r="F98" i="7"/>
  <c r="G99" i="7"/>
  <c r="F13" i="7"/>
  <c r="F26" i="7"/>
  <c r="F34" i="7"/>
  <c r="F42" i="7"/>
  <c r="F50" i="7"/>
  <c r="F58" i="7"/>
  <c r="F66" i="7"/>
  <c r="F74" i="7"/>
  <c r="F82" i="7"/>
  <c r="F92" i="7"/>
  <c r="G10" i="7"/>
  <c r="G11" i="7"/>
  <c r="G24" i="7"/>
  <c r="G28" i="7"/>
  <c r="G32" i="7"/>
  <c r="G36" i="7"/>
  <c r="G40" i="7"/>
  <c r="G44" i="7"/>
  <c r="G48" i="7"/>
  <c r="G52" i="7"/>
  <c r="G56" i="7"/>
  <c r="G60" i="7"/>
  <c r="G64" i="7"/>
  <c r="G68" i="7"/>
  <c r="G72" i="7"/>
  <c r="G76" i="7"/>
  <c r="G80" i="7"/>
  <c r="G84" i="7"/>
  <c r="G88" i="7"/>
  <c r="G94" i="7"/>
  <c r="G98" i="7"/>
  <c r="F14" i="3"/>
  <c r="F26" i="3"/>
  <c r="F34" i="3"/>
  <c r="F42" i="3"/>
  <c r="F50" i="3"/>
  <c r="F58" i="3"/>
  <c r="F70" i="3"/>
  <c r="F74" i="3"/>
  <c r="F78" i="3"/>
  <c r="F86" i="3"/>
  <c r="F94" i="3"/>
  <c r="F106" i="3"/>
  <c r="F115" i="3"/>
  <c r="F123" i="3"/>
  <c r="G19" i="3"/>
  <c r="G22" i="3"/>
  <c r="G26" i="3"/>
  <c r="G30" i="3"/>
  <c r="G34" i="3"/>
  <c r="G38" i="3"/>
  <c r="G42" i="3"/>
  <c r="G46" i="3"/>
  <c r="G50" i="3"/>
  <c r="G54" i="3"/>
  <c r="G58" i="3"/>
  <c r="G62" i="3"/>
  <c r="G66" i="3"/>
  <c r="G70" i="3"/>
  <c r="G74" i="3"/>
  <c r="G78" i="3"/>
  <c r="G82" i="3"/>
  <c r="G86" i="3"/>
  <c r="G90" i="3"/>
  <c r="G94" i="3"/>
  <c r="G98" i="3"/>
  <c r="G102" i="3"/>
  <c r="G106" i="3"/>
  <c r="G110" i="3"/>
  <c r="G115" i="3"/>
  <c r="G119" i="3"/>
  <c r="G123" i="3"/>
  <c r="F15" i="3"/>
  <c r="F16" i="3"/>
  <c r="F19" i="3"/>
  <c r="F38" i="3"/>
  <c r="F46" i="3"/>
  <c r="F90" i="3"/>
  <c r="F98" i="3"/>
  <c r="F102" i="3"/>
  <c r="F119" i="3"/>
  <c r="G20" i="3"/>
  <c r="G21" i="3"/>
  <c r="F24" i="3"/>
  <c r="G25" i="3"/>
  <c r="F28" i="3"/>
  <c r="G29" i="3"/>
  <c r="F32" i="3"/>
  <c r="G33" i="3"/>
  <c r="F36" i="3"/>
  <c r="G37" i="3"/>
  <c r="F40" i="3"/>
  <c r="G41" i="3"/>
  <c r="F44" i="3"/>
  <c r="G45" i="3"/>
  <c r="F48" i="3"/>
  <c r="G49" i="3"/>
  <c r="F52" i="3"/>
  <c r="G53" i="3"/>
  <c r="F56" i="3"/>
  <c r="G57" i="3"/>
  <c r="F60" i="3"/>
  <c r="G61" i="3"/>
  <c r="F64" i="3"/>
  <c r="G65" i="3"/>
  <c r="F68" i="3"/>
  <c r="G69" i="3"/>
  <c r="F72" i="3"/>
  <c r="G73" i="3"/>
  <c r="F76" i="3"/>
  <c r="G77" i="3"/>
  <c r="F80" i="3"/>
  <c r="G81" i="3"/>
  <c r="F84" i="3"/>
  <c r="G85" i="3"/>
  <c r="F88" i="3"/>
  <c r="G89" i="3"/>
  <c r="F92" i="3"/>
  <c r="G93" i="3"/>
  <c r="F96" i="3"/>
  <c r="G97" i="3"/>
  <c r="F100" i="3"/>
  <c r="G101" i="3"/>
  <c r="F104" i="3"/>
  <c r="G105" i="3"/>
  <c r="F108" i="3"/>
  <c r="G109" i="3"/>
  <c r="G112" i="3"/>
  <c r="G114" i="3"/>
  <c r="G118" i="3"/>
  <c r="G122" i="3"/>
  <c r="F13" i="3"/>
  <c r="F22" i="3"/>
  <c r="F30" i="3"/>
  <c r="F54" i="3"/>
  <c r="F62" i="3"/>
  <c r="F66" i="3"/>
  <c r="F82" i="3"/>
  <c r="G10" i="3"/>
  <c r="G11" i="3"/>
  <c r="G24" i="3"/>
  <c r="G28" i="3"/>
  <c r="G32" i="3"/>
  <c r="G36" i="3"/>
  <c r="G40" i="3"/>
  <c r="G44" i="3"/>
  <c r="G48" i="3"/>
  <c r="G52" i="3"/>
  <c r="G56" i="3"/>
  <c r="G60" i="3"/>
  <c r="G64" i="3"/>
  <c r="G68" i="3"/>
  <c r="G72" i="3"/>
  <c r="G76" i="3"/>
  <c r="G80" i="3"/>
  <c r="G84" i="3"/>
  <c r="G88" i="3"/>
  <c r="G92" i="3"/>
  <c r="G96" i="3"/>
  <c r="G100" i="3"/>
  <c r="G104" i="3"/>
  <c r="G108" i="3"/>
  <c r="G117" i="3"/>
  <c r="G121" i="3"/>
  <c r="G52" i="1"/>
  <c r="G55" i="1"/>
  <c r="G58" i="1"/>
  <c r="G24" i="1"/>
  <c r="G27" i="1"/>
  <c r="G21" i="1"/>
  <c r="G84" i="1"/>
  <c r="G87" i="1"/>
  <c r="G90" i="1"/>
  <c r="G16" i="1"/>
  <c r="G5" i="1"/>
  <c r="G8" i="1"/>
  <c r="G11" i="1"/>
  <c r="G36" i="1"/>
  <c r="G39" i="1"/>
  <c r="G42" i="1"/>
  <c r="G68" i="1"/>
  <c r="G71" i="1"/>
  <c r="G74" i="1"/>
  <c r="G100" i="1"/>
  <c r="G103" i="1"/>
  <c r="G13" i="1"/>
  <c r="G19" i="1"/>
  <c r="G44" i="1"/>
  <c r="G47" i="1"/>
  <c r="G50" i="1"/>
  <c r="G76" i="1"/>
  <c r="G79" i="1"/>
  <c r="G82" i="1"/>
  <c r="G109" i="1"/>
  <c r="G31" i="1"/>
  <c r="G34" i="1"/>
  <c r="G60" i="1"/>
  <c r="G63" i="1"/>
  <c r="G66" i="1"/>
  <c r="G92" i="1"/>
  <c r="G95" i="1"/>
  <c r="G98" i="1"/>
  <c r="G113" i="1"/>
  <c r="G120" i="1"/>
  <c r="G111" i="1"/>
  <c r="F39" i="1"/>
  <c r="F103" i="1"/>
  <c r="F13" i="1"/>
  <c r="F51" i="1"/>
  <c r="F31" i="1"/>
  <c r="F16" i="1"/>
  <c r="F24" i="1"/>
  <c r="F83" i="1"/>
  <c r="F8" i="1"/>
  <c r="F81" i="1"/>
  <c r="F86" i="1"/>
  <c r="F95" i="1"/>
  <c r="F61" i="1"/>
  <c r="F67" i="1"/>
  <c r="F76" i="1"/>
  <c r="F79" i="1"/>
  <c r="F87" i="1"/>
  <c r="F112" i="1"/>
  <c r="F56" i="1"/>
  <c r="F59" i="1"/>
  <c r="F71" i="1"/>
  <c r="F75" i="1"/>
  <c r="J15" i="1"/>
  <c r="F11" i="1"/>
  <c r="F29" i="1"/>
  <c r="F35" i="1"/>
  <c r="F43" i="1"/>
  <c r="F49" i="1"/>
  <c r="F54" i="1"/>
  <c r="F74" i="1"/>
  <c r="F93" i="1"/>
  <c r="F99" i="1"/>
  <c r="F106" i="1"/>
  <c r="F110" i="1"/>
  <c r="F115" i="1"/>
  <c r="F119" i="1"/>
  <c r="F25" i="1"/>
  <c r="F28" i="1"/>
  <c r="F44" i="1"/>
  <c r="F47" i="1"/>
  <c r="F55" i="1"/>
  <c r="F88" i="1"/>
  <c r="F91" i="1"/>
  <c r="F109" i="1"/>
  <c r="F116" i="1"/>
  <c r="F123" i="1"/>
  <c r="F21" i="1"/>
  <c r="F26" i="1"/>
  <c r="F32" i="1"/>
  <c r="F52" i="1"/>
  <c r="F57" i="1"/>
  <c r="F64" i="1"/>
  <c r="F84" i="1"/>
  <c r="F96" i="1"/>
  <c r="F111" i="1"/>
  <c r="F118" i="1"/>
  <c r="F9" i="1"/>
  <c r="F38" i="1"/>
  <c r="F58" i="1"/>
  <c r="F60" i="1"/>
  <c r="F65" i="1"/>
  <c r="F70" i="1"/>
  <c r="F72" i="1"/>
  <c r="F77" i="1"/>
  <c r="F90" i="1"/>
  <c r="F92" i="1"/>
  <c r="F97" i="1"/>
  <c r="F102" i="1"/>
  <c r="F104" i="1"/>
  <c r="F107" i="1"/>
  <c r="F121" i="1"/>
  <c r="F6" i="1"/>
  <c r="F19" i="1"/>
  <c r="F30" i="1"/>
  <c r="F37" i="1"/>
  <c r="F50" i="1"/>
  <c r="F62" i="1"/>
  <c r="F69" i="1"/>
  <c r="F82" i="1"/>
  <c r="F89" i="1"/>
  <c r="F94" i="1"/>
  <c r="F101" i="1"/>
  <c r="F113" i="1"/>
  <c r="F7" i="1"/>
  <c r="F14" i="1"/>
  <c r="F27" i="1"/>
  <c r="F33" i="1"/>
  <c r="F40" i="1"/>
  <c r="F45" i="1"/>
  <c r="F5" i="1"/>
  <c r="F10" i="1"/>
  <c r="F15" i="1"/>
  <c r="F17" i="1"/>
  <c r="F22" i="1"/>
  <c r="F34" i="1"/>
  <c r="F36" i="1"/>
  <c r="F41" i="1"/>
  <c r="F46" i="1"/>
  <c r="F48" i="1"/>
  <c r="F53" i="1"/>
  <c r="F63" i="1"/>
  <c r="F66" i="1"/>
  <c r="F68" i="1"/>
  <c r="F73" i="1"/>
  <c r="F78" i="1"/>
  <c r="F80" i="1"/>
  <c r="F85" i="1"/>
  <c r="F98" i="1"/>
  <c r="F100" i="1"/>
  <c r="F105" i="1"/>
  <c r="F108" i="1"/>
  <c r="F114" i="1"/>
  <c r="F122" i="1"/>
  <c r="G7" i="1"/>
  <c r="G23" i="1"/>
  <c r="G30" i="1"/>
  <c r="G38" i="1"/>
  <c r="G46" i="1"/>
  <c r="G54" i="1"/>
  <c r="G62" i="1"/>
  <c r="G78" i="1"/>
  <c r="G86" i="1"/>
  <c r="G94" i="1"/>
  <c r="G102" i="1"/>
  <c r="F120" i="1"/>
  <c r="G121" i="1"/>
  <c r="G117" i="1"/>
  <c r="G122" i="1"/>
  <c r="G118" i="1"/>
  <c r="G114" i="1"/>
  <c r="G110" i="1"/>
  <c r="G107" i="1"/>
  <c r="G105" i="1"/>
  <c r="G101" i="1"/>
  <c r="G97" i="1"/>
  <c r="G93" i="1"/>
  <c r="G89" i="1"/>
  <c r="G85" i="1"/>
  <c r="G81" i="1"/>
  <c r="G77" i="1"/>
  <c r="G73" i="1"/>
  <c r="G69" i="1"/>
  <c r="G65" i="1"/>
  <c r="G61" i="1"/>
  <c r="G57" i="1"/>
  <c r="G53" i="1"/>
  <c r="G49" i="1"/>
  <c r="G45" i="1"/>
  <c r="G41" i="1"/>
  <c r="G37" i="1"/>
  <c r="G33" i="1"/>
  <c r="G29" i="1"/>
  <c r="G26" i="1"/>
  <c r="G22" i="1"/>
  <c r="G18" i="1"/>
  <c r="G14" i="1"/>
  <c r="G10" i="1"/>
  <c r="G6" i="1"/>
  <c r="G123" i="1"/>
  <c r="G119" i="1"/>
  <c r="G115" i="1"/>
  <c r="G15" i="1"/>
  <c r="G70" i="1"/>
  <c r="G4" i="1"/>
  <c r="G9" i="1"/>
  <c r="G12" i="1"/>
  <c r="G17" i="1"/>
  <c r="G20" i="1"/>
  <c r="G25" i="1"/>
  <c r="G28" i="1"/>
  <c r="G32" i="1"/>
  <c r="G35" i="1"/>
  <c r="G40" i="1"/>
  <c r="G43" i="1"/>
  <c r="G48" i="1"/>
  <c r="G51" i="1"/>
  <c r="G56" i="1"/>
  <c r="G59" i="1"/>
  <c r="G64" i="1"/>
  <c r="G67" i="1"/>
  <c r="G72" i="1"/>
  <c r="G75" i="1"/>
  <c r="G80" i="1"/>
  <c r="G83" i="1"/>
  <c r="G88" i="1"/>
  <c r="G91" i="1"/>
  <c r="G96" i="1"/>
  <c r="G99" i="1"/>
  <c r="G104" i="1"/>
  <c r="G106" i="1"/>
  <c r="G112" i="1"/>
  <c r="G116" i="1"/>
  <c r="J8" i="7" l="1"/>
  <c r="J14" i="7"/>
  <c r="M5" i="9" s="1"/>
  <c r="G5" i="9"/>
  <c r="J21" i="7"/>
  <c r="X5" i="9" s="1"/>
  <c r="R5" i="9"/>
  <c r="J8" i="1"/>
  <c r="G3" i="9" s="1"/>
  <c r="J21" i="3"/>
  <c r="X4" i="9" s="1"/>
  <c r="R4" i="9"/>
  <c r="J8" i="3"/>
  <c r="E4" i="9"/>
  <c r="J12" i="3"/>
  <c r="R3" i="9"/>
  <c r="K11" i="1"/>
  <c r="J18" i="7"/>
  <c r="K18" i="7" s="1"/>
  <c r="J11" i="7"/>
  <c r="K11" i="7" s="1"/>
  <c r="J19" i="3"/>
  <c r="J19" i="7"/>
  <c r="J12" i="7"/>
  <c r="J18" i="3"/>
  <c r="K18" i="3" s="1"/>
  <c r="J11" i="3"/>
  <c r="K11" i="3" s="1"/>
  <c r="J12" i="1"/>
  <c r="J19" i="1"/>
  <c r="K18" i="1" l="1"/>
  <c r="K12" i="7"/>
  <c r="K19" i="7"/>
  <c r="K19" i="3"/>
  <c r="J14" i="3"/>
  <c r="M4" i="9" s="1"/>
  <c r="G4" i="9"/>
  <c r="K12" i="3"/>
  <c r="K19" i="1"/>
  <c r="K12" i="1"/>
  <c r="U3" i="9" l="1"/>
  <c r="J3" i="9"/>
</calcChain>
</file>

<file path=xl/sharedStrings.xml><?xml version="1.0" encoding="utf-8"?>
<sst xmlns="http://schemas.openxmlformats.org/spreadsheetml/2006/main" count="458" uniqueCount="190">
  <si>
    <t>DH001</t>
  </si>
  <si>
    <t>SPLNĚNO</t>
  </si>
  <si>
    <t>DH002</t>
  </si>
  <si>
    <t>DH003</t>
  </si>
  <si>
    <t>DH004</t>
  </si>
  <si>
    <t>DH006</t>
  </si>
  <si>
    <t>DH007</t>
  </si>
  <si>
    <t>DH008</t>
  </si>
  <si>
    <t>DP101</t>
  </si>
  <si>
    <t>NESPLNĚNO</t>
  </si>
  <si>
    <t>DP102</t>
  </si>
  <si>
    <t>DP103</t>
  </si>
  <si>
    <t>DP104</t>
  </si>
  <si>
    <t>DP105</t>
  </si>
  <si>
    <t>DP106</t>
  </si>
  <si>
    <t>DP201</t>
  </si>
  <si>
    <t>DP202</t>
  </si>
  <si>
    <t>DP203</t>
  </si>
  <si>
    <t>DP204</t>
  </si>
  <si>
    <t>DP205</t>
  </si>
  <si>
    <t>DP402</t>
  </si>
  <si>
    <t>DP403</t>
  </si>
  <si>
    <t>DP401</t>
  </si>
  <si>
    <t>DP404</t>
  </si>
  <si>
    <t>DP410</t>
  </si>
  <si>
    <t>DP411</t>
  </si>
  <si>
    <t>H002</t>
  </si>
  <si>
    <t>H003</t>
  </si>
  <si>
    <t>H006</t>
  </si>
  <si>
    <t>H008</t>
  </si>
  <si>
    <t>H012</t>
  </si>
  <si>
    <t>H014</t>
  </si>
  <si>
    <t>H016</t>
  </si>
  <si>
    <t>H018</t>
  </si>
  <si>
    <t>H021</t>
  </si>
  <si>
    <t>H022</t>
  </si>
  <si>
    <t>H031</t>
  </si>
  <si>
    <t>H032</t>
  </si>
  <si>
    <t>H034</t>
  </si>
  <si>
    <t>H035</t>
  </si>
  <si>
    <t>H036</t>
  </si>
  <si>
    <t>H037</t>
  </si>
  <si>
    <t>H039</t>
  </si>
  <si>
    <t>H040</t>
  </si>
  <si>
    <t>H041</t>
  </si>
  <si>
    <t>H042</t>
  </si>
  <si>
    <t>H043</t>
  </si>
  <si>
    <t>H044</t>
  </si>
  <si>
    <t>H045</t>
  </si>
  <si>
    <t>H046</t>
  </si>
  <si>
    <t>H047</t>
  </si>
  <si>
    <t>H059</t>
  </si>
  <si>
    <t>H060</t>
  </si>
  <si>
    <t>H061</t>
  </si>
  <si>
    <t>H062</t>
  </si>
  <si>
    <t>H064</t>
  </si>
  <si>
    <t>H066</t>
  </si>
  <si>
    <t>H067</t>
  </si>
  <si>
    <t>H068</t>
  </si>
  <si>
    <t>H070</t>
  </si>
  <si>
    <t>H072</t>
  </si>
  <si>
    <t>H073</t>
  </si>
  <si>
    <t>H074</t>
  </si>
  <si>
    <t>H076</t>
  </si>
  <si>
    <t>H077</t>
  </si>
  <si>
    <t>H079</t>
  </si>
  <si>
    <t>H080</t>
  </si>
  <si>
    <t>H081</t>
  </si>
  <si>
    <t>H082</t>
  </si>
  <si>
    <t>H090</t>
  </si>
  <si>
    <t>H091</t>
  </si>
  <si>
    <t>H093</t>
  </si>
  <si>
    <t>H094</t>
  </si>
  <si>
    <t>H097</t>
  </si>
  <si>
    <t>H098</t>
  </si>
  <si>
    <t>H099</t>
  </si>
  <si>
    <t>H100</t>
  </si>
  <si>
    <t>H102</t>
  </si>
  <si>
    <t>H103</t>
  </si>
  <si>
    <t>H105</t>
  </si>
  <si>
    <t>H106</t>
  </si>
  <si>
    <t>H109</t>
  </si>
  <si>
    <t>H110</t>
  </si>
  <si>
    <t>H111</t>
  </si>
  <si>
    <t>H112</t>
  </si>
  <si>
    <t>H113</t>
  </si>
  <si>
    <t>H114</t>
  </si>
  <si>
    <t>H118</t>
  </si>
  <si>
    <t>H119</t>
  </si>
  <si>
    <t>HP405</t>
  </si>
  <si>
    <t>HP406</t>
  </si>
  <si>
    <t>HP408</t>
  </si>
  <si>
    <t>HP409</t>
  </si>
  <si>
    <t>HP410</t>
  </si>
  <si>
    <t>HP411</t>
  </si>
  <si>
    <t>N1</t>
  </si>
  <si>
    <t>N2</t>
  </si>
  <si>
    <t>N3</t>
  </si>
  <si>
    <t>N4</t>
  </si>
  <si>
    <t>V01</t>
  </si>
  <si>
    <t>V03</t>
  </si>
  <si>
    <t>V04</t>
  </si>
  <si>
    <t>V05</t>
  </si>
  <si>
    <t>V06</t>
  </si>
  <si>
    <t>V07</t>
  </si>
  <si>
    <t>V08</t>
  </si>
  <si>
    <t>V09</t>
  </si>
  <si>
    <t>V10</t>
  </si>
  <si>
    <t>V11</t>
  </si>
  <si>
    <t>V12</t>
  </si>
  <si>
    <t>V13</t>
  </si>
  <si>
    <t>V15</t>
  </si>
  <si>
    <t>V16</t>
  </si>
  <si>
    <t>V17</t>
  </si>
  <si>
    <t>V18</t>
  </si>
  <si>
    <t>V19</t>
  </si>
  <si>
    <t>V21</t>
  </si>
  <si>
    <t>V22</t>
  </si>
  <si>
    <t>V23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</si>
  <si>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</si>
  <si>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</si>
  <si>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</si>
  <si>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</si>
  <si>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</si>
  <si>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</si>
  <si>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</si>
  <si>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</si>
  <si>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</si>
  <si>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H015</t>
  </si>
  <si>
    <t>DH005</t>
  </si>
  <si>
    <t>DP405</t>
  </si>
  <si>
    <t>DP409</t>
  </si>
  <si>
    <t>DP406</t>
  </si>
  <si>
    <t xml:space="preserve">Celkem bylo testováno: </t>
  </si>
  <si>
    <t>k=</t>
  </si>
  <si>
    <t>ID bodu</t>
  </si>
  <si>
    <t>E [m]</t>
  </si>
  <si>
    <t>N[m]</t>
  </si>
  <si>
    <t>U[m]</t>
  </si>
  <si>
    <r>
      <t>s</t>
    </r>
    <r>
      <rPr>
        <vertAlign val="subscript"/>
        <sz val="11"/>
        <color theme="1"/>
        <rFont val="Calibri"/>
        <family val="2"/>
        <charset val="238"/>
        <scheme val="minor"/>
      </rPr>
      <t>X</t>
    </r>
  </si>
  <si>
    <r>
      <t>s</t>
    </r>
    <r>
      <rPr>
        <vertAlign val="subscript"/>
        <sz val="11"/>
        <color theme="1"/>
        <rFont val="Calibri"/>
        <family val="2"/>
        <charset val="238"/>
        <scheme val="minor"/>
      </rPr>
      <t>Y</t>
    </r>
  </si>
  <si>
    <r>
      <t>s</t>
    </r>
    <r>
      <rPr>
        <vertAlign val="subscript"/>
        <sz val="11"/>
        <color theme="1"/>
        <rFont val="Calibri"/>
        <family val="2"/>
        <charset val="238"/>
        <scheme val="minor"/>
      </rPr>
      <t>xy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</si>
  <si>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xy</t>
    </r>
  </si>
  <si>
    <r>
      <t>s</t>
    </r>
    <r>
      <rPr>
        <vertAlign val="subscript"/>
        <sz val="11"/>
        <color theme="1"/>
        <rFont val="Calibri"/>
        <family val="2"/>
        <charset val="238"/>
        <scheme val="minor"/>
      </rPr>
      <t>H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</si>
  <si>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H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</si>
  <si>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38"/>
        <scheme val="minor"/>
      </rPr>
      <t>P [m]</t>
    </r>
  </si>
  <si>
    <r>
      <t xml:space="preserve">podmínka </t>
    </r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38"/>
        <scheme val="minor"/>
      </rPr>
      <t>p</t>
    </r>
  </si>
  <si>
    <r>
      <t xml:space="preserve">podmínka </t>
    </r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38"/>
        <scheme val="minor"/>
      </rPr>
      <t>H</t>
    </r>
  </si>
  <si>
    <r>
      <t xml:space="preserve">Podmínka: </t>
    </r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scheme val="minor"/>
      </rPr>
      <t>H</t>
    </r>
  </si>
  <si>
    <r>
      <t>Podmínka: s</t>
    </r>
    <r>
      <rPr>
        <b/>
        <vertAlign val="subscript"/>
        <sz val="11"/>
        <color theme="1"/>
        <rFont val="Calibri"/>
        <family val="2"/>
        <charset val="238"/>
        <scheme val="minor"/>
      </rPr>
      <t>H</t>
    </r>
  </si>
  <si>
    <r>
      <t>Podmínka: s</t>
    </r>
    <r>
      <rPr>
        <b/>
        <vertAlign val="subscript"/>
        <sz val="11"/>
        <color theme="1"/>
        <rFont val="Calibri"/>
        <family val="2"/>
        <charset val="238"/>
        <scheme val="minor"/>
      </rPr>
      <t>xy</t>
    </r>
  </si>
  <si>
    <r>
      <t xml:space="preserve">Podmínka: </t>
    </r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38"/>
        <scheme val="minor"/>
      </rPr>
      <t>p</t>
    </r>
  </si>
  <si>
    <t>3. třída přesnosti dle ČSN 01 3410</t>
  </si>
  <si>
    <t>H007</t>
  </si>
  <si>
    <t>H017</t>
  </si>
  <si>
    <t>H030</t>
  </si>
  <si>
    <t>H048</t>
  </si>
  <si>
    <t>H063</t>
  </si>
  <si>
    <t>H065</t>
  </si>
  <si>
    <t>H069</t>
  </si>
  <si>
    <t>H085</t>
  </si>
  <si>
    <t>H087</t>
  </si>
  <si>
    <t>H101</t>
  </si>
  <si>
    <t>H104</t>
  </si>
  <si>
    <t>H033</t>
  </si>
  <si>
    <t>Maximální varianta</t>
  </si>
  <si>
    <t>Varianta</t>
  </si>
  <si>
    <t>Testování přesnosti polohy</t>
  </si>
  <si>
    <t>Testování přesnosti výšky</t>
  </si>
  <si>
    <t>KB</t>
  </si>
  <si>
    <t>Horizontální varianta</t>
  </si>
  <si>
    <t>Vertikální varianta</t>
  </si>
  <si>
    <t>Horizontální</t>
  </si>
  <si>
    <t>Vertikální</t>
  </si>
  <si>
    <t>Maximální</t>
  </si>
  <si>
    <r>
      <t>s</t>
    </r>
    <r>
      <rPr>
        <b/>
        <vertAlign val="subscript"/>
        <sz val="10.5"/>
        <color theme="1"/>
        <rFont val="Calibri"/>
        <family val="2"/>
        <charset val="238"/>
        <scheme val="minor"/>
      </rPr>
      <t>x</t>
    </r>
    <r>
      <rPr>
        <b/>
        <sz val="10.5"/>
        <color theme="1"/>
        <rFont val="Calibri"/>
        <family val="2"/>
        <charset val="238"/>
        <scheme val="minor"/>
      </rPr>
      <t xml:space="preserve"> [m]</t>
    </r>
  </si>
  <si>
    <r>
      <t>s</t>
    </r>
    <r>
      <rPr>
        <b/>
        <vertAlign val="subscript"/>
        <sz val="10.5"/>
        <color theme="1"/>
        <rFont val="Calibri"/>
        <family val="2"/>
        <charset val="238"/>
        <scheme val="minor"/>
      </rPr>
      <t>y</t>
    </r>
    <r>
      <rPr>
        <b/>
        <sz val="10.5"/>
        <color theme="1"/>
        <rFont val="Calibri"/>
        <family val="2"/>
        <charset val="238"/>
        <scheme val="minor"/>
      </rPr>
      <t xml:space="preserve"> [m]</t>
    </r>
  </si>
  <si>
    <r>
      <t>s</t>
    </r>
    <r>
      <rPr>
        <b/>
        <vertAlign val="subscript"/>
        <sz val="10.5"/>
        <color theme="1"/>
        <rFont val="Calibri"/>
        <family val="2"/>
        <charset val="238"/>
        <scheme val="minor"/>
      </rPr>
      <t>xy</t>
    </r>
    <r>
      <rPr>
        <b/>
        <sz val="10.5"/>
        <color theme="1"/>
        <rFont val="Calibri"/>
        <family val="2"/>
        <charset val="238"/>
        <scheme val="minor"/>
      </rPr>
      <t xml:space="preserve"> [m]</t>
    </r>
  </si>
  <si>
    <r>
      <t>u</t>
    </r>
    <r>
      <rPr>
        <b/>
        <vertAlign val="subscript"/>
        <sz val="10.5"/>
        <color theme="1"/>
        <rFont val="Calibri"/>
        <family val="2"/>
        <charset val="238"/>
        <scheme val="minor"/>
      </rPr>
      <t>xy</t>
    </r>
    <r>
      <rPr>
        <b/>
        <sz val="10.5"/>
        <color theme="1"/>
        <rFont val="Calibri"/>
        <family val="2"/>
        <charset val="238"/>
        <scheme val="minor"/>
      </rPr>
      <t xml:space="preserve"> [m]</t>
    </r>
  </si>
  <si>
    <r>
      <t>s</t>
    </r>
    <r>
      <rPr>
        <b/>
        <vertAlign val="subscript"/>
        <sz val="10.5"/>
        <color theme="1"/>
        <rFont val="Calibri"/>
        <family val="2"/>
        <charset val="238"/>
        <scheme val="minor"/>
      </rPr>
      <t>H</t>
    </r>
    <r>
      <rPr>
        <b/>
        <sz val="10.5"/>
        <color theme="1"/>
        <rFont val="Calibri"/>
        <family val="2"/>
        <charset val="238"/>
        <scheme val="minor"/>
      </rPr>
      <t xml:space="preserve"> [m]</t>
    </r>
  </si>
  <si>
    <r>
      <t>u</t>
    </r>
    <r>
      <rPr>
        <b/>
        <vertAlign val="subscript"/>
        <sz val="10.5"/>
        <color theme="1"/>
        <rFont val="Calibri"/>
        <family val="2"/>
        <charset val="238"/>
        <scheme val="minor"/>
      </rPr>
      <t>H</t>
    </r>
    <r>
      <rPr>
        <b/>
        <sz val="10.5"/>
        <color theme="1"/>
        <rFont val="Calibri"/>
        <family val="2"/>
        <charset val="238"/>
        <scheme val="minor"/>
      </rPr>
      <t xml:space="preserve"> [m]</t>
    </r>
  </si>
  <si>
    <t>2.třída</t>
  </si>
  <si>
    <t>1.třída</t>
  </si>
  <si>
    <t>3. třída přesnosti</t>
  </si>
  <si>
    <t>2. třída přesnosti</t>
  </si>
  <si>
    <t>1. třída přesnosti</t>
  </si>
  <si>
    <r>
      <t xml:space="preserve"> podmínka </t>
    </r>
    <r>
      <rPr>
        <b/>
        <sz val="10.5"/>
        <color theme="1"/>
        <rFont val="Symbol"/>
        <family val="1"/>
        <charset val="2"/>
      </rPr>
      <t>D</t>
    </r>
    <r>
      <rPr>
        <b/>
        <sz val="10.5"/>
        <color theme="1"/>
        <rFont val="Calibri"/>
        <family val="2"/>
        <charset val="238"/>
        <scheme val="minor"/>
      </rPr>
      <t>p[m] - splněno</t>
    </r>
  </si>
  <si>
    <r>
      <t xml:space="preserve">podmínka </t>
    </r>
    <r>
      <rPr>
        <b/>
        <sz val="10.5"/>
        <color theme="1"/>
        <rFont val="Symbol"/>
        <family val="1"/>
        <charset val="2"/>
      </rPr>
      <t>D</t>
    </r>
    <r>
      <rPr>
        <b/>
        <sz val="10.5"/>
        <color theme="1"/>
        <rFont val="Calibri"/>
        <family val="2"/>
        <charset val="238"/>
        <scheme val="minor"/>
      </rPr>
      <t>H [m] - splněno</t>
    </r>
  </si>
  <si>
    <r>
      <t>podmínka s</t>
    </r>
    <r>
      <rPr>
        <b/>
        <vertAlign val="subscript"/>
        <sz val="10.5"/>
        <color theme="1"/>
        <rFont val="Calibri"/>
        <family val="2"/>
        <charset val="238"/>
        <scheme val="minor"/>
      </rPr>
      <t>H</t>
    </r>
    <r>
      <rPr>
        <b/>
        <sz val="10.5"/>
        <color theme="1"/>
        <rFont val="Calibri"/>
        <family val="2"/>
        <charset val="238"/>
        <scheme val="minor"/>
      </rPr>
      <t xml:space="preserve"> [m]</t>
    </r>
  </si>
  <si>
    <r>
      <t>podmínka s</t>
    </r>
    <r>
      <rPr>
        <b/>
        <vertAlign val="subscript"/>
        <sz val="10.5"/>
        <color theme="1"/>
        <rFont val="Calibri"/>
        <family val="2"/>
        <charset val="238"/>
        <scheme val="minor"/>
      </rPr>
      <t>xy</t>
    </r>
    <r>
      <rPr>
        <b/>
        <sz val="10.5"/>
        <color theme="1"/>
        <rFont val="Calibri"/>
        <family val="2"/>
        <charset val="238"/>
        <scheme val="minor"/>
      </rPr>
      <t xml:space="preserve"> [m]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</si>
</sst>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&quot; m&quot;"/>
    <numFmt numFmtId="166" formatCode="0&quot; bodů&quot;"/>
    <numFmt numFmtId="167" formatCode="0&quot; %&quot;"/>
    <numFmt numFmtId="168" formatCode="General&quot; bodů&quot;"/>
    <numFmt numFmtId="169" formatCode="0.0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Symbol"/>
      <family val="1"/>
      <charset val="2"/>
    </font>
    <font>
      <b/>
      <sz val="11"/>
      <color theme="1"/>
      <name val="Calibri"/>
      <family val="1"/>
      <charset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.5"/>
      <color theme="1"/>
      <name val="Calibri"/>
      <family val="2"/>
      <charset val="238"/>
      <scheme val="minor"/>
    </font>
    <font>
      <b/>
      <vertAlign val="subscript"/>
      <sz val="10.5"/>
      <color theme="1"/>
      <name val="Calibri"/>
      <family val="2"/>
      <charset val="238"/>
      <scheme val="minor"/>
    </font>
    <font>
      <b/>
      <sz val="10.5"/>
      <color theme="1"/>
      <name val="Symbol"/>
      <family val="1"/>
      <charset val="2"/>
    </font>
    <font>
      <sz val="10.5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1" fillId="2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2" borderId="0" xfId="0" applyFont="1" applyFill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1" fillId="2" borderId="0" xfId="0" applyFont="1" applyFill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0" fillId="0" borderId="1" xfId="0" applyNumberFormat="1" applyBorder="1" applyAlignment="1">
      <alignment horizontal="right"/>
    </xf>
    <xf numFmtId="164" fontId="0" fillId="0" borderId="0" xfId="0" applyNumberFormat="1" applyBorder="1"/>
    <xf numFmtId="164" fontId="0" fillId="0" borderId="3" xfId="0" applyNumberFormat="1" applyBorder="1"/>
    <xf numFmtId="0" fontId="0" fillId="0" borderId="4" xfId="0" applyBorder="1"/>
    <xf numFmtId="164" fontId="0" fillId="0" borderId="5" xfId="0" applyNumberFormat="1" applyBorder="1" applyAlignment="1">
      <alignment horizontal="right"/>
    </xf>
    <xf numFmtId="164" fontId="0" fillId="0" borderId="4" xfId="0" applyNumberFormat="1" applyBorder="1"/>
    <xf numFmtId="164" fontId="0" fillId="0" borderId="6" xfId="0" applyNumberFormat="1" applyBorder="1"/>
    <xf numFmtId="164" fontId="0" fillId="0" borderId="5" xfId="0" applyNumberFormat="1" applyBorder="1"/>
    <xf numFmtId="0" fontId="0" fillId="0" borderId="0" xfId="0" applyBorder="1"/>
    <xf numFmtId="0" fontId="5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168" fontId="1" fillId="2" borderId="0" xfId="0" applyNumberFormat="1" applyFont="1" applyFill="1"/>
    <xf numFmtId="0" fontId="1" fillId="4" borderId="0" xfId="0" applyFont="1" applyFill="1" applyAlignment="1">
      <alignment horizontal="right" wrapText="1"/>
    </xf>
    <xf numFmtId="165" fontId="1" fillId="4" borderId="0" xfId="0" applyNumberFormat="1" applyFont="1" applyFill="1"/>
    <xf numFmtId="0" fontId="1" fillId="4" borderId="0" xfId="0" applyFont="1" applyFill="1"/>
    <xf numFmtId="0" fontId="1" fillId="4" borderId="0" xfId="0" applyFont="1" applyFill="1" applyAlignment="1">
      <alignment horizontal="right" vertical="center" wrapText="1"/>
    </xf>
    <xf numFmtId="0" fontId="2" fillId="4" borderId="0" xfId="0" applyFont="1" applyFill="1" applyAlignment="1">
      <alignment horizontal="right" wrapText="1"/>
    </xf>
    <xf numFmtId="0" fontId="1" fillId="4" borderId="0" xfId="0" applyFont="1" applyFill="1" applyAlignment="1">
      <alignment horizontal="right"/>
    </xf>
    <xf numFmtId="166" fontId="1" fillId="4" borderId="0" xfId="0" applyNumberFormat="1" applyFont="1" applyFill="1"/>
    <xf numFmtId="167" fontId="1" fillId="4" borderId="0" xfId="0" applyNumberFormat="1" applyFont="1" applyFill="1" applyAlignment="1">
      <alignment horizontal="left"/>
    </xf>
    <xf numFmtId="0" fontId="0" fillId="5" borderId="0" xfId="0" applyFill="1" applyAlignment="1">
      <alignment horizontal="right"/>
    </xf>
    <xf numFmtId="165" fontId="0" fillId="5" borderId="0" xfId="0" applyNumberFormat="1" applyFill="1"/>
    <xf numFmtId="0" fontId="0" fillId="5" borderId="0" xfId="0" applyFill="1"/>
    <xf numFmtId="0" fontId="2" fillId="5" borderId="0" xfId="0" applyFont="1" applyFill="1" applyAlignment="1">
      <alignment horizontal="right"/>
    </xf>
    <xf numFmtId="166" fontId="1" fillId="5" borderId="0" xfId="0" applyNumberFormat="1" applyFont="1" applyFill="1"/>
    <xf numFmtId="167" fontId="1" fillId="5" borderId="0" xfId="0" applyNumberFormat="1" applyFont="1" applyFill="1" applyAlignment="1">
      <alignment horizontal="left"/>
    </xf>
    <xf numFmtId="169" fontId="0" fillId="0" borderId="5" xfId="0" applyNumberFormat="1" applyBorder="1" applyAlignment="1">
      <alignment horizontal="right"/>
    </xf>
    <xf numFmtId="169" fontId="0" fillId="0" borderId="5" xfId="0" applyNumberFormat="1" applyBorder="1"/>
    <xf numFmtId="169" fontId="0" fillId="0" borderId="1" xfId="0" applyNumberFormat="1" applyBorder="1"/>
    <xf numFmtId="0" fontId="8" fillId="0" borderId="0" xfId="0" applyFont="1" applyFill="1"/>
    <xf numFmtId="0" fontId="10" fillId="0" borderId="9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0" fillId="0" borderId="26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3" fillId="0" borderId="0" xfId="0" applyFont="1"/>
    <xf numFmtId="0" fontId="9" fillId="0" borderId="10" xfId="0" applyFont="1" applyBorder="1" applyAlignment="1">
      <alignment horizontal="center"/>
    </xf>
    <xf numFmtId="164" fontId="9" fillId="0" borderId="11" xfId="0" applyNumberFormat="1" applyFont="1" applyBorder="1"/>
    <xf numFmtId="164" fontId="9" fillId="0" borderId="11" xfId="0" applyNumberFormat="1" applyFont="1" applyBorder="1" applyAlignment="1">
      <alignment horizontal="center"/>
    </xf>
    <xf numFmtId="167" fontId="9" fillId="0" borderId="11" xfId="0" applyNumberFormat="1" applyFont="1" applyBorder="1" applyAlignment="1">
      <alignment horizontal="center" vertical="center"/>
    </xf>
    <xf numFmtId="168" fontId="9" fillId="0" borderId="11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164" fontId="9" fillId="0" borderId="8" xfId="0" applyNumberFormat="1" applyFont="1" applyBorder="1"/>
    <xf numFmtId="164" fontId="9" fillId="0" borderId="8" xfId="0" applyNumberFormat="1" applyFont="1" applyBorder="1" applyAlignment="1">
      <alignment horizontal="center"/>
    </xf>
    <xf numFmtId="167" fontId="9" fillId="0" borderId="8" xfId="0" applyNumberFormat="1" applyFont="1" applyBorder="1" applyAlignment="1">
      <alignment horizontal="center" vertical="center"/>
    </xf>
    <xf numFmtId="168" fontId="9" fillId="0" borderId="8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164" fontId="9" fillId="3" borderId="16" xfId="0" applyNumberFormat="1" applyFont="1" applyFill="1" applyBorder="1"/>
    <xf numFmtId="164" fontId="9" fillId="3" borderId="16" xfId="0" applyNumberFormat="1" applyFont="1" applyFill="1" applyBorder="1" applyAlignment="1">
      <alignment horizontal="center"/>
    </xf>
    <xf numFmtId="167" fontId="9" fillId="3" borderId="16" xfId="0" applyNumberFormat="1" applyFont="1" applyFill="1" applyBorder="1" applyAlignment="1">
      <alignment horizontal="center" vertical="center"/>
    </xf>
    <xf numFmtId="168" fontId="9" fillId="3" borderId="16" xfId="0" applyNumberFormat="1" applyFont="1" applyFill="1" applyBorder="1" applyAlignment="1">
      <alignment horizontal="right"/>
    </xf>
    <xf numFmtId="0" fontId="9" fillId="3" borderId="17" xfId="0" applyFont="1" applyFill="1" applyBorder="1" applyAlignment="1">
      <alignment horizontal="center"/>
    </xf>
    <xf numFmtId="164" fontId="9" fillId="0" borderId="11" xfId="0" applyNumberFormat="1" applyFont="1" applyBorder="1" applyAlignment="1">
      <alignment vertical="center"/>
    </xf>
    <xf numFmtId="168" fontId="9" fillId="0" borderId="11" xfId="0" applyNumberFormat="1" applyFont="1" applyBorder="1"/>
    <xf numFmtId="164" fontId="9" fillId="0" borderId="8" xfId="0" applyNumberFormat="1" applyFont="1" applyBorder="1" applyAlignment="1">
      <alignment vertical="center"/>
    </xf>
    <xf numFmtId="168" fontId="9" fillId="0" borderId="8" xfId="0" applyNumberFormat="1" applyFont="1" applyBorder="1"/>
    <xf numFmtId="164" fontId="9" fillId="3" borderId="16" xfId="0" applyNumberFormat="1" applyFont="1" applyFill="1" applyBorder="1" applyAlignment="1">
      <alignment vertical="center"/>
    </xf>
    <xf numFmtId="168" fontId="9" fillId="3" borderId="16" xfId="0" applyNumberFormat="1" applyFont="1" applyFill="1" applyBorder="1"/>
    <xf numFmtId="0" fontId="0" fillId="0" borderId="30" xfId="0" applyBorder="1"/>
    <xf numFmtId="0" fontId="0" fillId="0" borderId="31" xfId="0" applyBorder="1"/>
    <xf numFmtId="0" fontId="0" fillId="0" borderId="36" xfId="0" applyBorder="1"/>
    <xf numFmtId="0" fontId="0" fillId="3" borderId="30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4" borderId="31" xfId="0" applyFill="1" applyBorder="1"/>
    <xf numFmtId="0" fontId="0" fillId="4" borderId="36" xfId="0" applyFill="1" applyBorder="1"/>
    <xf numFmtId="165" fontId="1" fillId="4" borderId="31" xfId="0" applyNumberFormat="1" applyFont="1" applyFill="1" applyBorder="1"/>
    <xf numFmtId="165" fontId="1" fillId="4" borderId="36" xfId="0" applyNumberFormat="1" applyFont="1" applyFill="1" applyBorder="1"/>
    <xf numFmtId="0" fontId="0" fillId="5" borderId="31" xfId="0" applyFill="1" applyBorder="1"/>
    <xf numFmtId="0" fontId="0" fillId="5" borderId="36" xfId="0" applyFill="1" applyBorder="1"/>
    <xf numFmtId="165" fontId="0" fillId="5" borderId="31" xfId="0" applyNumberFormat="1" applyFill="1" applyBorder="1"/>
    <xf numFmtId="165" fontId="0" fillId="5" borderId="36" xfId="0" applyNumberFormat="1" applyFill="1" applyBorder="1"/>
    <xf numFmtId="0" fontId="1" fillId="4" borderId="31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1" fillId="4" borderId="33" xfId="0" applyFont="1" applyFill="1" applyBorder="1" applyAlignment="1">
      <alignment horizontal="center"/>
    </xf>
    <xf numFmtId="0" fontId="1" fillId="4" borderId="34" xfId="0" applyFont="1" applyFill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0" fillId="0" borderId="38" xfId="0" applyBorder="1"/>
    <xf numFmtId="0" fontId="0" fillId="0" borderId="33" xfId="0" applyBorder="1"/>
    <xf numFmtId="0" fontId="0" fillId="0" borderId="25" xfId="0" applyBorder="1"/>
    <xf numFmtId="0" fontId="0" fillId="0" borderId="39" xfId="0" applyBorder="1"/>
    <xf numFmtId="0" fontId="0" fillId="0" borderId="3" xfId="0" applyBorder="1"/>
    <xf numFmtId="0" fontId="0" fillId="0" borderId="40" xfId="0" applyBorder="1"/>
    <xf numFmtId="0" fontId="9" fillId="0" borderId="0" xfId="0" applyFont="1" applyFill="1" applyBorder="1" applyAlignment="1">
      <alignment horizontal="center"/>
    </xf>
    <xf numFmtId="0" fontId="9" fillId="0" borderId="20" xfId="0" applyFont="1" applyBorder="1"/>
    <xf numFmtId="0" fontId="9" fillId="0" borderId="21" xfId="0" applyFont="1" applyBorder="1"/>
    <xf numFmtId="0" fontId="9" fillId="3" borderId="22" xfId="0" applyFont="1" applyFill="1" applyBorder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164" fontId="9" fillId="0" borderId="11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 vertical="center"/>
    </xf>
    <xf numFmtId="0" fontId="10" fillId="0" borderId="25" xfId="0" applyFont="1" applyBorder="1" applyAlignment="1">
      <alignment horizontal="left"/>
    </xf>
    <xf numFmtId="0" fontId="10" fillId="0" borderId="19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 textRotation="90" wrapText="1"/>
    </xf>
    <xf numFmtId="0" fontId="9" fillId="0" borderId="36" xfId="0" applyFont="1" applyBorder="1" applyAlignment="1">
      <alignment horizontal="center" vertical="center" textRotation="90" wrapText="1"/>
    </xf>
    <xf numFmtId="0" fontId="9" fillId="0" borderId="37" xfId="0" applyFont="1" applyBorder="1" applyAlignment="1">
      <alignment horizontal="center" vertical="center" textRotation="90" wrapText="1"/>
    </xf>
  </cellXfs>
  <cellStyles count="1">
    <cellStyle name="Normální" xfId="0" builtinId="0"/>
  </cellStyles>
  <dxfs count="36"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2"/>
  <sheetViews>
    <sheetView workbookViewId="0">
      <selection activeCell="O12" sqref="O12"/>
    </sheetView>
  </sheetViews>
  <sheetFormatPr defaultColWidth="8.7109375" defaultRowHeight="15"/>
  <cols>
    <col min="1" max="1" width="14.28515625" customWidth="1"/>
    <col min="2" max="2" width="8.7109375" style="5" customWidth="1"/>
    <col min="3" max="5" width="8.7109375" customWidth="1"/>
    <col min="6" max="6" width="12.5703125" style="4" bestFit="1" customWidth="1"/>
    <col min="7" max="7" width="12.7109375" style="4" bestFit="1" customWidth="1"/>
    <col min="8" max="8" width="3.5703125" customWidth="1"/>
    <col min="9" max="9" width="15.5703125" customWidth="1"/>
    <col min="11" max="11" width="9" bestFit="1" customWidth="1"/>
    <col min="12" max="12" width="10.42578125" customWidth="1"/>
    <col min="13" max="13" width="11" customWidth="1"/>
  </cols>
  <sheetData>
    <row r="1" spans="1:13">
      <c r="A1" s="7" t="s">
        <v>170</v>
      </c>
      <c r="C1" s="44"/>
      <c r="D1" s="7"/>
    </row>
    <row r="2" spans="1:13" ht="5.25" customHeight="1">
      <c r="B2" s="106"/>
      <c r="C2" s="106"/>
    </row>
    <row r="3" spans="1:13">
      <c r="A3" s="7" t="s">
        <v>135</v>
      </c>
      <c r="B3" s="8" t="s">
        <v>136</v>
      </c>
      <c r="C3" s="10" t="s">
        <v>137</v>
      </c>
      <c r="D3" s="11" t="s">
        <v>138</v>
      </c>
      <c r="E3" s="21" t="s">
        <v>145</v>
      </c>
      <c r="F3" s="22" t="s">
        <v>146</v>
      </c>
      <c r="G3" s="8" t="s">
        <v>147</v>
      </c>
      <c r="I3" s="107" t="s">
        <v>133</v>
      </c>
      <c r="J3" s="107"/>
      <c r="K3" s="26">
        <f>COUNT($B$4:$B$123)</f>
        <v>120</v>
      </c>
    </row>
    <row r="4" spans="1:13" ht="15.75" thickBot="1">
      <c r="A4" s="15" t="s">
        <v>0</v>
      </c>
      <c r="B4" s="41">
        <v>-1.8E-3</v>
      </c>
      <c r="C4" s="41">
        <v>-2.3E-3</v>
      </c>
      <c r="D4" s="41">
        <v>-2.9999999999999997E-4</v>
      </c>
      <c r="E4" s="42">
        <v>2.9206163733020464E-3</v>
      </c>
      <c r="F4" s="23" t="str">
        <f>IF(ABS(E4)&lt;=$J$10,"SPLNĚNO","NESPLNĚNO")</f>
        <v>SPLNĚNO</v>
      </c>
      <c r="G4" s="24" t="str">
        <f t="shared" ref="G4:G34" si="0">IF(D4&lt;=$J$17,"SPLNĚNO","NESPLNĚNO")</f>
        <v>SPLNĚNO</v>
      </c>
      <c r="I4" s="6" t="s">
        <v>134</v>
      </c>
      <c r="J4" s="9">
        <v>1</v>
      </c>
      <c r="K4" s="3"/>
    </row>
    <row r="5" spans="1:13">
      <c r="A5" s="20" t="s">
        <v>2</v>
      </c>
      <c r="B5" s="41">
        <v>9.7000000000000003E-3</v>
      </c>
      <c r="C5" s="41">
        <v>-2.0000000000000001E-4</v>
      </c>
      <c r="D5" s="41">
        <v>-4.7000000000000002E-3</v>
      </c>
      <c r="E5" s="43">
        <v>9.7020616365801355E-3</v>
      </c>
      <c r="F5" s="25" t="str">
        <f t="shared" ref="F5:F34" si="1">IF(ABS(E5)&lt;=$J$10,"SPLNĚNO","NESPLNĚNO")</f>
        <v>SPLNĚNO</v>
      </c>
      <c r="G5" s="1" t="str">
        <f t="shared" si="0"/>
        <v>SPLNĚNO</v>
      </c>
      <c r="I5" s="108" t="s">
        <v>152</v>
      </c>
      <c r="J5" s="108"/>
      <c r="K5" s="108"/>
      <c r="L5" s="79" t="s">
        <v>181</v>
      </c>
      <c r="M5" s="80" t="s">
        <v>182</v>
      </c>
    </row>
    <row r="6" spans="1:13" ht="18">
      <c r="A6" t="s">
        <v>3</v>
      </c>
      <c r="B6" s="41">
        <v>2.4500000000000001E-2</v>
      </c>
      <c r="C6" s="41">
        <v>-1.3299999999999999E-2</v>
      </c>
      <c r="D6" s="41">
        <v>-1.06E-2</v>
      </c>
      <c r="E6" s="43">
        <v>2.787723085243583E-2</v>
      </c>
      <c r="F6" s="25" t="str">
        <f t="shared" si="1"/>
        <v>SPLNĚNO</v>
      </c>
      <c r="G6" s="1" t="str">
        <f t="shared" si="0"/>
        <v>SPLNĚNO</v>
      </c>
      <c r="I6" s="27" t="s">
        <v>139</v>
      </c>
      <c r="J6" s="28">
        <f>SQRT(SUMSQ($B$4:$B$123)/(J4*K3))</f>
        <v>5.4299573356212175E-2</v>
      </c>
      <c r="K6" s="29"/>
      <c r="L6" s="77"/>
      <c r="M6" s="78"/>
    </row>
    <row r="7" spans="1:13" ht="16.5" customHeight="1">
      <c r="A7" t="s">
        <v>4</v>
      </c>
      <c r="B7" s="41">
        <v>-9.7999999999999997E-3</v>
      </c>
      <c r="C7" s="41">
        <v>2.5000000000000001E-3</v>
      </c>
      <c r="D7" s="41">
        <v>1.2E-2</v>
      </c>
      <c r="E7" s="43">
        <v>1.0113851887386921E-2</v>
      </c>
      <c r="F7" s="25" t="str">
        <f t="shared" si="1"/>
        <v>SPLNĚNO</v>
      </c>
      <c r="G7" s="1" t="str">
        <f t="shared" si="0"/>
        <v>SPLNĚNO</v>
      </c>
      <c r="I7" s="27" t="s">
        <v>140</v>
      </c>
      <c r="J7" s="28">
        <f>SQRT(SUMSQ($C$4:$C$123)/(J4*K3))</f>
        <v>4.5301314366509644E-2</v>
      </c>
      <c r="K7" s="29"/>
      <c r="L7" s="77"/>
      <c r="M7" s="78"/>
    </row>
    <row r="8" spans="1:13" ht="16.5" customHeight="1">
      <c r="A8" t="s">
        <v>5</v>
      </c>
      <c r="B8" s="41">
        <v>5.0000000000000001E-4</v>
      </c>
      <c r="C8" s="41">
        <v>1.1999999999999999E-3</v>
      </c>
      <c r="D8" s="41">
        <v>-9.2999999999999992E-3</v>
      </c>
      <c r="E8" s="43">
        <v>1.2999999999999999E-3</v>
      </c>
      <c r="F8" s="25" t="str">
        <f t="shared" si="1"/>
        <v>SPLNĚNO</v>
      </c>
      <c r="G8" s="1" t="str">
        <f t="shared" si="0"/>
        <v>SPLNĚNO</v>
      </c>
      <c r="I8" s="27" t="s">
        <v>141</v>
      </c>
      <c r="J8" s="28">
        <f>SQRT((J6^2+J7^2)/2)</f>
        <v>5.0003263643486312E-2</v>
      </c>
      <c r="K8" s="29"/>
      <c r="L8" s="77"/>
      <c r="M8" s="78"/>
    </row>
    <row r="9" spans="1:13" ht="16.5" customHeight="1">
      <c r="A9" t="s">
        <v>6</v>
      </c>
      <c r="B9" s="41">
        <v>-1.6500000000000001E-2</v>
      </c>
      <c r="C9" s="41">
        <v>2.5100000000000001E-2</v>
      </c>
      <c r="D9" s="41">
        <v>-7.1000000000000004E-3</v>
      </c>
      <c r="E9" s="43">
        <v>3.0037643050013097E-2</v>
      </c>
      <c r="F9" s="25" t="str">
        <f t="shared" si="1"/>
        <v>SPLNĚNO</v>
      </c>
      <c r="G9" s="1" t="str">
        <f t="shared" si="0"/>
        <v>SPLNĚNO</v>
      </c>
      <c r="I9" s="30" t="s">
        <v>142</v>
      </c>
      <c r="J9" s="28">
        <v>0.14000000000000001</v>
      </c>
      <c r="K9" s="29"/>
      <c r="L9" s="81">
        <v>0.08</v>
      </c>
      <c r="M9" s="82">
        <v>0.04</v>
      </c>
    </row>
    <row r="10" spans="1:13" ht="15" customHeight="1">
      <c r="A10" t="s">
        <v>7</v>
      </c>
      <c r="B10" s="41">
        <v>8.0999999999999996E-3</v>
      </c>
      <c r="C10" s="41">
        <v>5.3600000000000002E-2</v>
      </c>
      <c r="D10" s="41">
        <v>-3.6999999999999998E-2</v>
      </c>
      <c r="E10" s="43">
        <v>5.4208578656887878E-2</v>
      </c>
      <c r="F10" s="25" t="str">
        <f t="shared" si="1"/>
        <v>SPLNĚNO</v>
      </c>
      <c r="G10" s="1" t="str">
        <f t="shared" si="0"/>
        <v>SPLNĚNO</v>
      </c>
      <c r="I10" s="31" t="s">
        <v>151</v>
      </c>
      <c r="J10" s="28">
        <f>1.7*J9</f>
        <v>0.23800000000000002</v>
      </c>
      <c r="K10" s="29"/>
      <c r="L10" s="81">
        <f>L9*1.7</f>
        <v>0.13600000000000001</v>
      </c>
      <c r="M10" s="82">
        <f>M9*1.7</f>
        <v>6.8000000000000005E-2</v>
      </c>
    </row>
    <row r="11" spans="1:13">
      <c r="A11" t="s">
        <v>8</v>
      </c>
      <c r="B11" s="41">
        <v>-6.25E-2</v>
      </c>
      <c r="C11" s="41">
        <v>0.126</v>
      </c>
      <c r="D11" s="41">
        <v>0.08</v>
      </c>
      <c r="E11" s="43">
        <v>0.14064938677434752</v>
      </c>
      <c r="F11" s="25" t="str">
        <f t="shared" si="1"/>
        <v>SPLNĚNO</v>
      </c>
      <c r="G11" s="1" t="str">
        <f t="shared" si="0"/>
        <v>SPLNĚNO</v>
      </c>
      <c r="I11" s="32" t="s">
        <v>1</v>
      </c>
      <c r="J11" s="33">
        <f>COUNTIF(F4:F123,"SPLNĚNO")</f>
        <v>120</v>
      </c>
      <c r="K11" s="34">
        <f>(J11/K3)*100</f>
        <v>100</v>
      </c>
      <c r="L11" s="81">
        <f>COUNTIFS(E4:E123,"&lt;="&amp;L10)</f>
        <v>112</v>
      </c>
      <c r="M11" s="82">
        <f>COUNTIFS(E4:E123,"&lt;="&amp;M10)</f>
        <v>82</v>
      </c>
    </row>
    <row r="12" spans="1:13">
      <c r="A12" t="s">
        <v>10</v>
      </c>
      <c r="B12" s="41">
        <v>1.7999999999999999E-2</v>
      </c>
      <c r="C12" s="41">
        <v>1.0200000000000001E-2</v>
      </c>
      <c r="D12" s="41">
        <v>-1.2500000000000001E-2</v>
      </c>
      <c r="E12" s="43">
        <v>2.068912757948E-2</v>
      </c>
      <c r="F12" s="25" t="str">
        <f t="shared" si="1"/>
        <v>SPLNĚNO</v>
      </c>
      <c r="G12" s="1" t="str">
        <f t="shared" si="0"/>
        <v>SPLNĚNO</v>
      </c>
      <c r="I12" s="32" t="s">
        <v>9</v>
      </c>
      <c r="J12" s="33">
        <f>COUNTIF(F4:F123,"NESPLNĚNO")</f>
        <v>0</v>
      </c>
      <c r="K12" s="34">
        <f>(J12/K3)*100</f>
        <v>0</v>
      </c>
      <c r="L12" s="81">
        <f>COUNTIFS(E4:E123,"&gt;"&amp;L10)</f>
        <v>8</v>
      </c>
      <c r="M12" s="82">
        <f>COUNTIFS(E4:E123,"&gt;"&amp;M10)</f>
        <v>38</v>
      </c>
    </row>
    <row r="13" spans="1:13" ht="18">
      <c r="A13" t="s">
        <v>11</v>
      </c>
      <c r="B13" s="41">
        <v>-1.41E-2</v>
      </c>
      <c r="C13" s="41">
        <v>1.14E-2</v>
      </c>
      <c r="D13" s="41">
        <v>3.3999999999999998E-3</v>
      </c>
      <c r="E13" s="43">
        <v>1.8132015883513892E-2</v>
      </c>
      <c r="F13" s="25" t="str">
        <f t="shared" si="1"/>
        <v>SPLNĚNO</v>
      </c>
      <c r="G13" s="1" t="str">
        <f t="shared" si="0"/>
        <v>SPLNĚNO</v>
      </c>
      <c r="I13" s="31" t="s">
        <v>150</v>
      </c>
      <c r="J13" s="28">
        <f>1.1*J9</f>
        <v>0.15400000000000003</v>
      </c>
      <c r="K13" s="28"/>
      <c r="L13" s="83">
        <f t="shared" ref="L13:M13" si="2">1.1*L9</f>
        <v>8.8000000000000009E-2</v>
      </c>
      <c r="M13" s="84">
        <f t="shared" si="2"/>
        <v>4.4000000000000004E-2</v>
      </c>
    </row>
    <row r="14" spans="1:13">
      <c r="A14" t="s">
        <v>12</v>
      </c>
      <c r="B14" s="41">
        <v>4.0899999999999999E-2</v>
      </c>
      <c r="C14" s="41">
        <v>7.5999999999999998E-2</v>
      </c>
      <c r="D14" s="41">
        <v>-5.5599999999999997E-2</v>
      </c>
      <c r="E14" s="43">
        <v>8.6306488747949883E-2</v>
      </c>
      <c r="F14" s="25" t="str">
        <f t="shared" si="1"/>
        <v>SPLNĚNO</v>
      </c>
      <c r="G14" s="1" t="str">
        <f t="shared" si="0"/>
        <v>SPLNĚNO</v>
      </c>
      <c r="I14" s="29"/>
      <c r="J14" s="29" t="str">
        <f>IF(J8&lt;=J13,"SPLNĚNO","NESPLNĚNO")</f>
        <v>SPLNĚNO</v>
      </c>
      <c r="K14" s="29"/>
      <c r="L14" s="89" t="str">
        <f>IF(J8&lt;=L13,"SPLNĚNO","NESPLNĚNO")</f>
        <v>SPLNĚNO</v>
      </c>
      <c r="M14" s="90" t="str">
        <f>IF(J8&lt;=M13,"SPLNĚNO","NESPLNĚNO")</f>
        <v>NESPLNĚNO</v>
      </c>
    </row>
    <row r="15" spans="1:13" ht="18">
      <c r="A15" t="s">
        <v>13</v>
      </c>
      <c r="B15" s="41">
        <v>3.6600000000000001E-2</v>
      </c>
      <c r="C15" s="41">
        <v>2.9100000000000001E-2</v>
      </c>
      <c r="D15" s="41">
        <v>-4.5699999999999998E-2</v>
      </c>
      <c r="E15" s="43">
        <v>4.6758635566064161E-2</v>
      </c>
      <c r="F15" s="25" t="str">
        <f t="shared" si="1"/>
        <v>SPLNĚNO</v>
      </c>
      <c r="G15" s="1" t="str">
        <f t="shared" si="0"/>
        <v>SPLNĚNO</v>
      </c>
      <c r="I15" s="35" t="s">
        <v>143</v>
      </c>
      <c r="J15" s="36">
        <f>SQRT(SUMSQ(D4:D123)/(J4*K3))</f>
        <v>5.4173592890509541E-2</v>
      </c>
      <c r="K15" s="37"/>
      <c r="L15" s="77"/>
      <c r="M15" s="78"/>
    </row>
    <row r="16" spans="1:13" ht="18">
      <c r="A16" t="s">
        <v>14</v>
      </c>
      <c r="B16" s="41">
        <v>1.7399999999999999E-2</v>
      </c>
      <c r="C16" s="41">
        <v>-3.0800000000000001E-2</v>
      </c>
      <c r="D16" s="41">
        <v>1.1900000000000001E-2</v>
      </c>
      <c r="E16" s="43">
        <v>3.5375132508585747E-2</v>
      </c>
      <c r="F16" s="25" t="str">
        <f t="shared" si="1"/>
        <v>SPLNĚNO</v>
      </c>
      <c r="G16" s="1" t="str">
        <f t="shared" si="0"/>
        <v>SPLNĚNO</v>
      </c>
      <c r="I16" s="35" t="s">
        <v>144</v>
      </c>
      <c r="J16" s="36">
        <v>0.12</v>
      </c>
      <c r="K16" s="37"/>
      <c r="L16" s="85">
        <v>7.0000000000000007E-2</v>
      </c>
      <c r="M16" s="86">
        <v>0.03</v>
      </c>
    </row>
    <row r="17" spans="1:13">
      <c r="A17" t="s">
        <v>15</v>
      </c>
      <c r="B17" s="41">
        <v>-1.3899999999999999E-2</v>
      </c>
      <c r="C17" s="41">
        <v>1.4500000000000001E-2</v>
      </c>
      <c r="D17" s="41">
        <v>-4.1999999999999997E-3</v>
      </c>
      <c r="E17" s="43">
        <v>2.0086313748420841E-2</v>
      </c>
      <c r="F17" s="25" t="str">
        <f t="shared" si="1"/>
        <v>SPLNĚNO</v>
      </c>
      <c r="G17" s="1" t="str">
        <f t="shared" si="0"/>
        <v>SPLNĚNO</v>
      </c>
      <c r="I17" s="38" t="s">
        <v>148</v>
      </c>
      <c r="J17" s="36">
        <f>2*J16*SQRT(2)</f>
        <v>0.33941125496954283</v>
      </c>
      <c r="K17" s="36"/>
      <c r="L17" s="87">
        <f>2*L16*SQRT(2)</f>
        <v>0.19798989873223333</v>
      </c>
      <c r="M17" s="88">
        <f>2*M16*SQRT(2)</f>
        <v>8.4852813742385708E-2</v>
      </c>
    </row>
    <row r="18" spans="1:13">
      <c r="A18" t="s">
        <v>16</v>
      </c>
      <c r="B18" s="41">
        <v>-1.8100000000000002E-2</v>
      </c>
      <c r="C18" s="41">
        <v>-6.4699999999999994E-2</v>
      </c>
      <c r="D18" s="41">
        <v>-2.29E-2</v>
      </c>
      <c r="E18" s="43">
        <v>6.718407549412285E-2</v>
      </c>
      <c r="F18" s="25" t="str">
        <f t="shared" si="1"/>
        <v>SPLNĚNO</v>
      </c>
      <c r="G18" s="1" t="str">
        <f t="shared" si="0"/>
        <v>SPLNĚNO</v>
      </c>
      <c r="I18" s="35" t="s">
        <v>1</v>
      </c>
      <c r="J18" s="39">
        <f>COUNTIF(G4:G123,"SPLNĚNO")</f>
        <v>120</v>
      </c>
      <c r="K18" s="40">
        <f>(J18/K3)*100</f>
        <v>100</v>
      </c>
      <c r="L18" s="85">
        <f>COUNTIFS(D4:D123,"&lt;="&amp;L17)</f>
        <v>120</v>
      </c>
      <c r="M18" s="86">
        <f>COUNTIFS(D4:D123,"&lt;="&amp;M17)</f>
        <v>117</v>
      </c>
    </row>
    <row r="19" spans="1:13">
      <c r="A19" t="s">
        <v>17</v>
      </c>
      <c r="B19" s="41">
        <v>2.1000000000000001E-2</v>
      </c>
      <c r="C19" s="41">
        <v>-7.0499999999999993E-2</v>
      </c>
      <c r="D19" s="41">
        <v>-9.0499999999999997E-2</v>
      </c>
      <c r="E19" s="43">
        <v>7.356119901143536E-2</v>
      </c>
      <c r="F19" s="25" t="str">
        <f t="shared" si="1"/>
        <v>SPLNĚNO</v>
      </c>
      <c r="G19" s="1" t="str">
        <f t="shared" si="0"/>
        <v>SPLNĚNO</v>
      </c>
      <c r="I19" s="35" t="s">
        <v>9</v>
      </c>
      <c r="J19" s="39">
        <f>COUNTIF(G4:G123,"NESPLNĚNO")</f>
        <v>0</v>
      </c>
      <c r="K19" s="40">
        <f>(J19/K3)*100</f>
        <v>0</v>
      </c>
      <c r="L19" s="85">
        <f>COUNTIFS(D4:D123,"&gt;"&amp;L17)</f>
        <v>0</v>
      </c>
      <c r="M19" s="86">
        <f>COUNTIFS(D4:D123,"&gt;"&amp;M17)</f>
        <v>3</v>
      </c>
    </row>
    <row r="20" spans="1:13" ht="18">
      <c r="A20" t="s">
        <v>18</v>
      </c>
      <c r="B20" s="41">
        <v>-3.7000000000000002E-3</v>
      </c>
      <c r="C20" s="41">
        <v>-2.0199999999999999E-2</v>
      </c>
      <c r="D20" s="41">
        <v>-6.9999999999999999E-4</v>
      </c>
      <c r="E20" s="43">
        <v>2.0536065835500234E-2</v>
      </c>
      <c r="F20" s="25" t="str">
        <f t="shared" si="1"/>
        <v>SPLNĚNO</v>
      </c>
      <c r="G20" s="1" t="str">
        <f t="shared" si="0"/>
        <v>SPLNĚNO</v>
      </c>
      <c r="I20" s="38" t="s">
        <v>149</v>
      </c>
      <c r="J20" s="36">
        <f>J16*1.1</f>
        <v>0.13200000000000001</v>
      </c>
      <c r="K20" s="36"/>
      <c r="L20" s="87">
        <f t="shared" ref="L20:M20" si="3">L16*1.1</f>
        <v>7.7000000000000013E-2</v>
      </c>
      <c r="M20" s="88">
        <f t="shared" si="3"/>
        <v>3.3000000000000002E-2</v>
      </c>
    </row>
    <row r="21" spans="1:13" ht="15.75" thickBot="1">
      <c r="A21" t="s">
        <v>19</v>
      </c>
      <c r="B21" s="41">
        <v>-1.23E-2</v>
      </c>
      <c r="C21" s="41">
        <v>-2.7400000000000001E-2</v>
      </c>
      <c r="D21" s="41">
        <v>8.5000000000000006E-3</v>
      </c>
      <c r="E21" s="43">
        <v>3.0034147232774897E-2</v>
      </c>
      <c r="F21" s="25" t="str">
        <f t="shared" si="1"/>
        <v>SPLNĚNO</v>
      </c>
      <c r="G21" s="1" t="str">
        <f t="shared" si="0"/>
        <v>SPLNĚNO</v>
      </c>
      <c r="I21" s="37"/>
      <c r="J21" s="37" t="str">
        <f>IF(J15&lt;=J20,"SPLNĚNO","NESPLNĚNO")</f>
        <v>SPLNĚNO</v>
      </c>
      <c r="K21" s="37"/>
      <c r="L21" s="91" t="str">
        <f>IF(J15&lt;=L20,"SPLNĚNO","NESPLNĚNO")</f>
        <v>SPLNĚNO</v>
      </c>
      <c r="M21" s="92" t="str">
        <f>IF(J15&lt;=M20,"SPLNĚNO","NESPLNĚNO")</f>
        <v>NESPLNĚNO</v>
      </c>
    </row>
    <row r="22" spans="1:13">
      <c r="A22" t="s">
        <v>20</v>
      </c>
      <c r="B22" s="41">
        <v>6.1899999999999997E-2</v>
      </c>
      <c r="C22" s="41">
        <v>1.7999999999999999E-2</v>
      </c>
      <c r="D22" s="41">
        <v>-0.12570000000000001</v>
      </c>
      <c r="E22" s="43">
        <v>6.4464020972942723E-2</v>
      </c>
      <c r="F22" s="25" t="str">
        <f t="shared" si="1"/>
        <v>SPLNĚNO</v>
      </c>
      <c r="G22" s="1" t="str">
        <f t="shared" si="0"/>
        <v>SPLNĚNO</v>
      </c>
    </row>
    <row r="23" spans="1:13">
      <c r="A23" t="s">
        <v>21</v>
      </c>
      <c r="B23" s="41">
        <v>8.0399999999999999E-2</v>
      </c>
      <c r="C23" s="41">
        <v>2.9000000000000001E-2</v>
      </c>
      <c r="D23" s="41">
        <v>-0.1258</v>
      </c>
      <c r="E23" s="43">
        <v>8.547022873492266E-2</v>
      </c>
      <c r="F23" s="25" t="str">
        <f t="shared" si="1"/>
        <v>SPLNĚNO</v>
      </c>
      <c r="G23" s="1" t="str">
        <f t="shared" si="0"/>
        <v>SPLNĚNO</v>
      </c>
    </row>
    <row r="24" spans="1:13">
      <c r="A24" t="s">
        <v>22</v>
      </c>
      <c r="B24" s="41">
        <v>-3.8999999999999998E-3</v>
      </c>
      <c r="C24" s="41">
        <v>0.01</v>
      </c>
      <c r="D24" s="41">
        <v>-1.8499999999999999E-2</v>
      </c>
      <c r="E24" s="43">
        <v>1.0733592129385204E-2</v>
      </c>
      <c r="F24" s="25" t="str">
        <f t="shared" si="1"/>
        <v>SPLNĚNO</v>
      </c>
      <c r="G24" s="1" t="str">
        <f t="shared" si="0"/>
        <v>SPLNĚNO</v>
      </c>
    </row>
    <row r="25" spans="1:13">
      <c r="A25" t="s">
        <v>23</v>
      </c>
      <c r="B25" s="41">
        <v>-1.03E-2</v>
      </c>
      <c r="C25" s="41">
        <v>-1.9E-3</v>
      </c>
      <c r="D25" s="41">
        <v>-9.5999999999999992E-3</v>
      </c>
      <c r="E25" s="43">
        <v>1.0473776778220931E-2</v>
      </c>
      <c r="F25" s="25" t="str">
        <f t="shared" si="1"/>
        <v>SPLNĚNO</v>
      </c>
      <c r="G25" s="1" t="str">
        <f t="shared" si="0"/>
        <v>SPLNĚNO</v>
      </c>
    </row>
    <row r="26" spans="1:13">
      <c r="A26" t="s">
        <v>24</v>
      </c>
      <c r="B26" s="41">
        <v>-2.5100000000000001E-2</v>
      </c>
      <c r="C26" s="41">
        <v>-2.53E-2</v>
      </c>
      <c r="D26" s="41">
        <v>1.84E-2</v>
      </c>
      <c r="E26" s="43">
        <v>3.5638462368626403E-2</v>
      </c>
      <c r="F26" s="25" t="str">
        <f t="shared" si="1"/>
        <v>SPLNĚNO</v>
      </c>
      <c r="G26" s="1" t="str">
        <f t="shared" si="0"/>
        <v>SPLNĚNO</v>
      </c>
    </row>
    <row r="27" spans="1:13">
      <c r="A27" t="s">
        <v>25</v>
      </c>
      <c r="B27" s="41">
        <v>6.7000000000000002E-3</v>
      </c>
      <c r="C27" s="41">
        <v>-1.18E-2</v>
      </c>
      <c r="D27" s="41">
        <v>-1.5599999999999999E-2</v>
      </c>
      <c r="E27" s="43">
        <v>1.3569450983735489E-2</v>
      </c>
      <c r="F27" s="25" t="str">
        <f t="shared" si="1"/>
        <v>SPLNĚNO</v>
      </c>
      <c r="G27" s="1" t="str">
        <f t="shared" si="0"/>
        <v>SPLNĚNO</v>
      </c>
    </row>
    <row r="28" spans="1:13">
      <c r="A28" t="s">
        <v>27</v>
      </c>
      <c r="B28" s="41">
        <v>-5.0000000000000001E-3</v>
      </c>
      <c r="C28" s="41">
        <v>-5.1000000000000004E-3</v>
      </c>
      <c r="D28" s="41">
        <v>4.5100000000000001E-2</v>
      </c>
      <c r="E28" s="43">
        <v>7.1421285342676381E-3</v>
      </c>
      <c r="F28" s="25" t="str">
        <f t="shared" si="1"/>
        <v>SPLNĚNO</v>
      </c>
      <c r="G28" s="1" t="str">
        <f t="shared" si="0"/>
        <v>SPLNĚNO</v>
      </c>
    </row>
    <row r="29" spans="1:13">
      <c r="A29" t="s">
        <v>28</v>
      </c>
      <c r="B29" s="41">
        <v>-1.95E-2</v>
      </c>
      <c r="C29" s="41">
        <v>2.0199999999999999E-2</v>
      </c>
      <c r="D29" s="41">
        <v>-7.7999999999999996E-3</v>
      </c>
      <c r="E29" s="43">
        <v>2.8076502631203908E-2</v>
      </c>
      <c r="F29" s="25" t="str">
        <f t="shared" si="1"/>
        <v>SPLNĚNO</v>
      </c>
      <c r="G29" s="1" t="str">
        <f t="shared" si="0"/>
        <v>SPLNĚNO</v>
      </c>
    </row>
    <row r="30" spans="1:13">
      <c r="A30" t="s">
        <v>29</v>
      </c>
      <c r="B30" s="41">
        <v>-1.37E-2</v>
      </c>
      <c r="C30" s="41">
        <v>8.0000000000000002E-3</v>
      </c>
      <c r="D30" s="41">
        <v>2.9100000000000001E-2</v>
      </c>
      <c r="E30" s="43">
        <v>1.5864740779476985E-2</v>
      </c>
      <c r="F30" s="25" t="str">
        <f t="shared" si="1"/>
        <v>SPLNĚNO</v>
      </c>
      <c r="G30" s="1" t="str">
        <f t="shared" si="0"/>
        <v>SPLNĚNO</v>
      </c>
    </row>
    <row r="31" spans="1:13">
      <c r="A31" t="s">
        <v>30</v>
      </c>
      <c r="B31" s="41">
        <v>-2.4E-2</v>
      </c>
      <c r="C31" s="41">
        <v>1.03E-2</v>
      </c>
      <c r="D31" s="41">
        <v>2.98E-2</v>
      </c>
      <c r="E31" s="43">
        <v>2.6116852796613913E-2</v>
      </c>
      <c r="F31" s="25" t="str">
        <f t="shared" si="1"/>
        <v>SPLNĚNO</v>
      </c>
      <c r="G31" s="1" t="str">
        <f t="shared" si="0"/>
        <v>SPLNĚNO</v>
      </c>
    </row>
    <row r="32" spans="1:13">
      <c r="A32" t="s">
        <v>31</v>
      </c>
      <c r="B32" s="41">
        <v>8.0999999999999996E-3</v>
      </c>
      <c r="C32" s="41">
        <v>1.52E-2</v>
      </c>
      <c r="D32" s="41">
        <v>2.8E-3</v>
      </c>
      <c r="E32" s="43">
        <v>1.7223530416264836E-2</v>
      </c>
      <c r="F32" s="25" t="str">
        <f t="shared" si="1"/>
        <v>SPLNĚNO</v>
      </c>
      <c r="G32" s="1" t="str">
        <f t="shared" si="0"/>
        <v>SPLNĚNO</v>
      </c>
    </row>
    <row r="33" spans="1:7">
      <c r="A33" t="s">
        <v>32</v>
      </c>
      <c r="B33" s="41">
        <v>-3.0800000000000001E-2</v>
      </c>
      <c r="C33" s="41">
        <v>2.2599999999999999E-2</v>
      </c>
      <c r="D33" s="41">
        <v>-1.6899999999999998E-2</v>
      </c>
      <c r="E33" s="43">
        <v>3.8202094183434503E-2</v>
      </c>
      <c r="F33" s="25" t="str">
        <f t="shared" si="1"/>
        <v>SPLNĚNO</v>
      </c>
      <c r="G33" s="1" t="str">
        <f t="shared" si="0"/>
        <v>SPLNĚNO</v>
      </c>
    </row>
    <row r="34" spans="1:7">
      <c r="A34" t="s">
        <v>33</v>
      </c>
      <c r="B34" s="41">
        <v>2.64E-2</v>
      </c>
      <c r="C34" s="41">
        <v>-5.6800000000000003E-2</v>
      </c>
      <c r="D34" s="41">
        <v>-1.5100000000000001E-2</v>
      </c>
      <c r="E34" s="43">
        <v>6.2635453219402823E-2</v>
      </c>
      <c r="F34" s="25" t="str">
        <f t="shared" si="1"/>
        <v>SPLNĚNO</v>
      </c>
      <c r="G34" s="1" t="str">
        <f t="shared" si="0"/>
        <v>SPLNĚNO</v>
      </c>
    </row>
    <row r="35" spans="1:7">
      <c r="A35" t="s">
        <v>34</v>
      </c>
      <c r="B35" s="41">
        <v>5.28E-2</v>
      </c>
      <c r="C35" s="41">
        <v>-5.3400000000000003E-2</v>
      </c>
      <c r="D35" s="41">
        <v>-4.2000000000000003E-2</v>
      </c>
      <c r="E35" s="43">
        <v>7.5095938638517601E-2</v>
      </c>
      <c r="F35" s="25" t="str">
        <f t="shared" ref="F35:F66" si="4">IF(ABS(E35)&lt;=$J$10,"SPLNĚNO","NESPLNĚNO")</f>
        <v>SPLNĚNO</v>
      </c>
      <c r="G35" s="1" t="str">
        <f t="shared" ref="G35:G66" si="5">IF(D35&lt;=$J$17,"SPLNĚNO","NESPLNĚNO")</f>
        <v>SPLNĚNO</v>
      </c>
    </row>
    <row r="36" spans="1:7">
      <c r="A36" t="s">
        <v>35</v>
      </c>
      <c r="B36" s="41">
        <v>3.9100000000000003E-2</v>
      </c>
      <c r="C36" s="41">
        <v>-6.54E-2</v>
      </c>
      <c r="D36" s="41">
        <v>-3.39E-2</v>
      </c>
      <c r="E36" s="43">
        <v>7.6196915948088084E-2</v>
      </c>
      <c r="F36" s="25" t="str">
        <f t="shared" si="4"/>
        <v>SPLNĚNO</v>
      </c>
      <c r="G36" s="1" t="str">
        <f t="shared" si="5"/>
        <v>SPLNĚNO</v>
      </c>
    </row>
    <row r="37" spans="1:7">
      <c r="A37" t="s">
        <v>36</v>
      </c>
      <c r="B37" s="41">
        <v>-9.1999999999999998E-3</v>
      </c>
      <c r="C37" s="41">
        <v>-4.6699999999999998E-2</v>
      </c>
      <c r="D37" s="41">
        <v>1.47E-2</v>
      </c>
      <c r="E37" s="43">
        <v>4.7597583972298428E-2</v>
      </c>
      <c r="F37" s="25" t="str">
        <f t="shared" si="4"/>
        <v>SPLNĚNO</v>
      </c>
      <c r="G37" s="1" t="str">
        <f t="shared" si="5"/>
        <v>SPLNĚNO</v>
      </c>
    </row>
    <row r="38" spans="1:7">
      <c r="A38" t="s">
        <v>37</v>
      </c>
      <c r="B38" s="41">
        <v>-3.8600000000000002E-2</v>
      </c>
      <c r="C38" s="41">
        <v>1.9599999999999999E-2</v>
      </c>
      <c r="D38" s="41">
        <v>2.4400000000000002E-2</v>
      </c>
      <c r="E38" s="43">
        <v>4.3291107631937532E-2</v>
      </c>
      <c r="F38" s="25" t="str">
        <f t="shared" si="4"/>
        <v>SPLNĚNO</v>
      </c>
      <c r="G38" s="1" t="str">
        <f t="shared" si="5"/>
        <v>SPLNĚNO</v>
      </c>
    </row>
    <row r="39" spans="1:7">
      <c r="A39" t="s">
        <v>38</v>
      </c>
      <c r="B39" s="41">
        <v>-3.7199999999999997E-2</v>
      </c>
      <c r="C39" s="41">
        <v>-8.6E-3</v>
      </c>
      <c r="D39" s="41">
        <v>3.8100000000000002E-2</v>
      </c>
      <c r="E39" s="43">
        <v>3.8181147180251139E-2</v>
      </c>
      <c r="F39" s="25" t="str">
        <f t="shared" si="4"/>
        <v>SPLNĚNO</v>
      </c>
      <c r="G39" s="1" t="str">
        <f t="shared" si="5"/>
        <v>SPLNĚNO</v>
      </c>
    </row>
    <row r="40" spans="1:7">
      <c r="A40" t="s">
        <v>39</v>
      </c>
      <c r="B40" s="41">
        <v>-4.2099999999999999E-2</v>
      </c>
      <c r="C40" s="41">
        <v>4.82E-2</v>
      </c>
      <c r="D40" s="41">
        <v>1.2800000000000001E-2</v>
      </c>
      <c r="E40" s="43">
        <v>6.3997265566584943E-2</v>
      </c>
      <c r="F40" s="25" t="str">
        <f t="shared" si="4"/>
        <v>SPLNĚNO</v>
      </c>
      <c r="G40" s="1" t="str">
        <f t="shared" si="5"/>
        <v>SPLNĚNO</v>
      </c>
    </row>
    <row r="41" spans="1:7">
      <c r="A41" t="s">
        <v>40</v>
      </c>
      <c r="B41" s="41">
        <v>5.9999999999999995E-4</v>
      </c>
      <c r="C41" s="41">
        <v>-3.4099999999999998E-2</v>
      </c>
      <c r="D41" s="41">
        <v>-2.2000000000000001E-3</v>
      </c>
      <c r="E41" s="43">
        <v>3.4105278183882329E-2</v>
      </c>
      <c r="F41" s="25" t="str">
        <f t="shared" si="4"/>
        <v>SPLNĚNO</v>
      </c>
      <c r="G41" s="1" t="str">
        <f t="shared" si="5"/>
        <v>SPLNĚNO</v>
      </c>
    </row>
    <row r="42" spans="1:7">
      <c r="A42" t="s">
        <v>42</v>
      </c>
      <c r="B42" s="41">
        <v>-4.7500000000000001E-2</v>
      </c>
      <c r="C42" s="41">
        <v>7.4000000000000003E-3</v>
      </c>
      <c r="D42" s="41">
        <v>4.7500000000000001E-2</v>
      </c>
      <c r="E42" s="43">
        <v>4.8072965375562181E-2</v>
      </c>
      <c r="F42" s="25" t="str">
        <f t="shared" si="4"/>
        <v>SPLNĚNO</v>
      </c>
      <c r="G42" s="1" t="str">
        <f t="shared" si="5"/>
        <v>SPLNĚNO</v>
      </c>
    </row>
    <row r="43" spans="1:7">
      <c r="A43" t="s">
        <v>43</v>
      </c>
      <c r="B43" s="41">
        <v>-7.9699999999999993E-2</v>
      </c>
      <c r="C43" s="41">
        <v>-2.3800000000000002E-2</v>
      </c>
      <c r="D43" s="41">
        <v>5.8599999999999999E-2</v>
      </c>
      <c r="E43" s="43">
        <v>8.3177701338760249E-2</v>
      </c>
      <c r="F43" s="25" t="str">
        <f t="shared" si="4"/>
        <v>SPLNĚNO</v>
      </c>
      <c r="G43" s="1" t="str">
        <f t="shared" si="5"/>
        <v>SPLNĚNO</v>
      </c>
    </row>
    <row r="44" spans="1:7">
      <c r="A44" t="s">
        <v>44</v>
      </c>
      <c r="B44" s="41">
        <v>-9.7900000000000001E-2</v>
      </c>
      <c r="C44" s="41">
        <v>-3.5799999999999998E-2</v>
      </c>
      <c r="D44" s="41">
        <v>7.1499999999999994E-2</v>
      </c>
      <c r="E44" s="43">
        <v>0.10424034727493957</v>
      </c>
      <c r="F44" s="25" t="str">
        <f t="shared" si="4"/>
        <v>SPLNĚNO</v>
      </c>
      <c r="G44" s="1" t="str">
        <f t="shared" si="5"/>
        <v>SPLNĚNO</v>
      </c>
    </row>
    <row r="45" spans="1:7">
      <c r="A45" t="s">
        <v>45</v>
      </c>
      <c r="B45" s="41">
        <v>1.4999999999999999E-2</v>
      </c>
      <c r="C45" s="41">
        <v>-7.5399999999999995E-2</v>
      </c>
      <c r="D45" s="41">
        <v>-8.6E-3</v>
      </c>
      <c r="E45" s="43">
        <v>7.6877564997858763E-2</v>
      </c>
      <c r="F45" s="25" t="str">
        <f t="shared" si="4"/>
        <v>SPLNĚNO</v>
      </c>
      <c r="G45" s="1" t="str">
        <f t="shared" si="5"/>
        <v>SPLNĚNO</v>
      </c>
    </row>
    <row r="46" spans="1:7">
      <c r="A46" t="s">
        <v>48</v>
      </c>
      <c r="B46" s="41">
        <v>-2.2200000000000001E-2</v>
      </c>
      <c r="C46" s="41">
        <v>-3.2000000000000002E-3</v>
      </c>
      <c r="D46" s="41">
        <v>1.8700000000000001E-2</v>
      </c>
      <c r="E46" s="43">
        <v>2.2429444932944732E-2</v>
      </c>
      <c r="F46" s="25" t="str">
        <f t="shared" si="4"/>
        <v>SPLNĚNO</v>
      </c>
      <c r="G46" s="1" t="str">
        <f t="shared" si="5"/>
        <v>SPLNĚNO</v>
      </c>
    </row>
    <row r="47" spans="1:7">
      <c r="A47" t="s">
        <v>50</v>
      </c>
      <c r="B47" s="41">
        <v>7.3300000000000004E-2</v>
      </c>
      <c r="C47" s="41">
        <v>6.4999999999999997E-3</v>
      </c>
      <c r="D47" s="41">
        <v>-6.25E-2</v>
      </c>
      <c r="E47" s="43">
        <v>7.3587634830860005E-2</v>
      </c>
      <c r="F47" s="25" t="str">
        <f t="shared" si="4"/>
        <v>SPLNĚNO</v>
      </c>
      <c r="G47" s="1" t="str">
        <f t="shared" si="5"/>
        <v>SPLNĚNO</v>
      </c>
    </row>
    <row r="48" spans="1:7">
      <c r="A48" t="s">
        <v>51</v>
      </c>
      <c r="B48" s="41">
        <v>-7.4000000000000003E-3</v>
      </c>
      <c r="C48" s="41">
        <v>-1.1599999999999999E-2</v>
      </c>
      <c r="D48" s="41">
        <v>3.5000000000000001E-3</v>
      </c>
      <c r="E48" s="43">
        <v>1.3759360450253492E-2</v>
      </c>
      <c r="F48" s="25" t="str">
        <f t="shared" si="4"/>
        <v>SPLNĚNO</v>
      </c>
      <c r="G48" s="1" t="str">
        <f t="shared" si="5"/>
        <v>SPLNĚNO</v>
      </c>
    </row>
    <row r="49" spans="1:7">
      <c r="A49" t="s">
        <v>52</v>
      </c>
      <c r="B49" s="41">
        <v>8.5500000000000007E-2</v>
      </c>
      <c r="C49" s="41">
        <v>3.2000000000000001E-2</v>
      </c>
      <c r="D49" s="41">
        <v>-0.12640000000000001</v>
      </c>
      <c r="E49" s="43">
        <v>9.1292113569574021E-2</v>
      </c>
      <c r="F49" s="25" t="str">
        <f t="shared" si="4"/>
        <v>SPLNĚNO</v>
      </c>
      <c r="G49" s="1" t="str">
        <f t="shared" si="5"/>
        <v>SPLNĚNO</v>
      </c>
    </row>
    <row r="50" spans="1:7">
      <c r="A50" t="s">
        <v>53</v>
      </c>
      <c r="B50" s="41">
        <v>7.5899999999999995E-2</v>
      </c>
      <c r="C50" s="41">
        <v>3.0200000000000001E-2</v>
      </c>
      <c r="D50" s="41">
        <v>-9.9900000000000003E-2</v>
      </c>
      <c r="E50" s="43">
        <v>8.1687514345828882E-2</v>
      </c>
      <c r="F50" s="25" t="str">
        <f t="shared" si="4"/>
        <v>SPLNĚNO</v>
      </c>
      <c r="G50" s="1" t="str">
        <f t="shared" si="5"/>
        <v>SPLNĚNO</v>
      </c>
    </row>
    <row r="51" spans="1:7">
      <c r="A51" t="s">
        <v>54</v>
      </c>
      <c r="B51" s="41">
        <v>3.9899999999999998E-2</v>
      </c>
      <c r="C51" s="41">
        <v>2.0899999999999998E-2</v>
      </c>
      <c r="D51" s="41">
        <v>-5.4100000000000002E-2</v>
      </c>
      <c r="E51" s="43">
        <v>4.5042424446292847E-2</v>
      </c>
      <c r="F51" s="25" t="str">
        <f t="shared" si="4"/>
        <v>SPLNĚNO</v>
      </c>
      <c r="G51" s="1" t="str">
        <f t="shared" si="5"/>
        <v>SPLNĚNO</v>
      </c>
    </row>
    <row r="52" spans="1:7">
      <c r="A52" t="s">
        <v>55</v>
      </c>
      <c r="B52" s="41">
        <v>6.25E-2</v>
      </c>
      <c r="C52" s="41">
        <v>1.54E-2</v>
      </c>
      <c r="D52" s="41">
        <v>-0.12590000000000001</v>
      </c>
      <c r="E52" s="43">
        <v>6.4369324992577012E-2</v>
      </c>
      <c r="F52" s="25" t="str">
        <f t="shared" si="4"/>
        <v>SPLNĚNO</v>
      </c>
      <c r="G52" s="1" t="str">
        <f t="shared" si="5"/>
        <v>SPLNĚNO</v>
      </c>
    </row>
    <row r="53" spans="1:7">
      <c r="A53" t="s">
        <v>56</v>
      </c>
      <c r="B53" s="41">
        <v>3.09E-2</v>
      </c>
      <c r="C53" s="41">
        <v>2.2100000000000002E-2</v>
      </c>
      <c r="D53" s="41">
        <v>-0.1094</v>
      </c>
      <c r="E53" s="43">
        <v>3.7989735455778058E-2</v>
      </c>
      <c r="F53" s="25" t="str">
        <f t="shared" si="4"/>
        <v>SPLNĚNO</v>
      </c>
      <c r="G53" s="1" t="str">
        <f t="shared" si="5"/>
        <v>SPLNĚNO</v>
      </c>
    </row>
    <row r="54" spans="1:7">
      <c r="A54" t="s">
        <v>57</v>
      </c>
      <c r="B54" s="41">
        <v>1.23E-2</v>
      </c>
      <c r="C54" s="41">
        <v>8.8000000000000005E-3</v>
      </c>
      <c r="D54" s="41">
        <v>-7.5300000000000006E-2</v>
      </c>
      <c r="E54" s="43">
        <v>1.5123822268196621E-2</v>
      </c>
      <c r="F54" s="25" t="str">
        <f t="shared" si="4"/>
        <v>SPLNĚNO</v>
      </c>
      <c r="G54" s="1" t="str">
        <f t="shared" si="5"/>
        <v>SPLNĚNO</v>
      </c>
    </row>
    <row r="55" spans="1:7">
      <c r="A55" t="s">
        <v>58</v>
      </c>
      <c r="B55" s="41">
        <v>-5.1999999999999998E-3</v>
      </c>
      <c r="C55" s="41">
        <v>4.0000000000000002E-4</v>
      </c>
      <c r="D55" s="41">
        <v>-2.7099999999999999E-2</v>
      </c>
      <c r="E55" s="43">
        <v>5.2153619241621183E-3</v>
      </c>
      <c r="F55" s="25" t="str">
        <f t="shared" si="4"/>
        <v>SPLNĚNO</v>
      </c>
      <c r="G55" s="1" t="str">
        <f t="shared" si="5"/>
        <v>SPLNĚNO</v>
      </c>
    </row>
    <row r="56" spans="1:7">
      <c r="A56" t="s">
        <v>60</v>
      </c>
      <c r="B56" s="41">
        <v>2.1000000000000001E-2</v>
      </c>
      <c r="C56" s="41">
        <v>9.9000000000000008E-3</v>
      </c>
      <c r="D56" s="41">
        <v>2.9999999999999997E-4</v>
      </c>
      <c r="E56" s="43">
        <v>2.3216588896735026E-2</v>
      </c>
      <c r="F56" s="25" t="str">
        <f t="shared" si="4"/>
        <v>SPLNĚNO</v>
      </c>
      <c r="G56" s="1" t="str">
        <f t="shared" si="5"/>
        <v>SPLNĚNO</v>
      </c>
    </row>
    <row r="57" spans="1:7">
      <c r="A57" t="s">
        <v>61</v>
      </c>
      <c r="B57" s="41">
        <v>1.29E-2</v>
      </c>
      <c r="C57" s="41">
        <v>1.5800000000000002E-2</v>
      </c>
      <c r="D57" s="41">
        <v>-5.9999999999999995E-4</v>
      </c>
      <c r="E57" s="43">
        <v>2.0397303743387264E-2</v>
      </c>
      <c r="F57" s="25" t="str">
        <f t="shared" si="4"/>
        <v>SPLNĚNO</v>
      </c>
      <c r="G57" s="1" t="str">
        <f t="shared" si="5"/>
        <v>SPLNĚNO</v>
      </c>
    </row>
    <row r="58" spans="1:7">
      <c r="A58" t="s">
        <v>62</v>
      </c>
      <c r="B58" s="41">
        <v>6.1000000000000004E-3</v>
      </c>
      <c r="C58" s="41">
        <v>3.2099999999999997E-2</v>
      </c>
      <c r="D58" s="41">
        <v>-7.7999999999999996E-3</v>
      </c>
      <c r="E58" s="43">
        <v>3.2674454853906895E-2</v>
      </c>
      <c r="F58" s="25" t="str">
        <f t="shared" si="4"/>
        <v>SPLNĚNO</v>
      </c>
      <c r="G58" s="1" t="str">
        <f t="shared" si="5"/>
        <v>SPLNĚNO</v>
      </c>
    </row>
    <row r="59" spans="1:7">
      <c r="A59" t="s">
        <v>63</v>
      </c>
      <c r="B59" s="41">
        <v>5.8099999999999999E-2</v>
      </c>
      <c r="C59" s="41">
        <v>1.84E-2</v>
      </c>
      <c r="D59" s="41">
        <v>-9.5699999999999993E-2</v>
      </c>
      <c r="E59" s="43">
        <v>6.094399067996778E-2</v>
      </c>
      <c r="F59" s="25" t="str">
        <f t="shared" si="4"/>
        <v>SPLNĚNO</v>
      </c>
      <c r="G59" s="1" t="str">
        <f t="shared" si="5"/>
        <v>SPLNĚNO</v>
      </c>
    </row>
    <row r="60" spans="1:7">
      <c r="A60" t="s">
        <v>64</v>
      </c>
      <c r="B60" s="41">
        <v>-1.52E-2</v>
      </c>
      <c r="C60" s="41">
        <v>1.18E-2</v>
      </c>
      <c r="D60" s="41">
        <v>2.2599999999999999E-2</v>
      </c>
      <c r="E60" s="43">
        <v>1.924266093865399E-2</v>
      </c>
      <c r="F60" s="25" t="str">
        <f t="shared" si="4"/>
        <v>SPLNĚNO</v>
      </c>
      <c r="G60" s="1" t="str">
        <f t="shared" si="5"/>
        <v>SPLNĚNO</v>
      </c>
    </row>
    <row r="61" spans="1:7">
      <c r="A61" t="s">
        <v>65</v>
      </c>
      <c r="B61" s="41">
        <v>5.8999999999999999E-3</v>
      </c>
      <c r="C61" s="41">
        <v>2.23E-2</v>
      </c>
      <c r="D61" s="41">
        <v>-1.8E-3</v>
      </c>
      <c r="E61" s="43">
        <v>2.3067292862405855E-2</v>
      </c>
      <c r="F61" s="25" t="str">
        <f t="shared" si="4"/>
        <v>SPLNĚNO</v>
      </c>
      <c r="G61" s="1" t="str">
        <f t="shared" si="5"/>
        <v>SPLNĚNO</v>
      </c>
    </row>
    <row r="62" spans="1:7">
      <c r="A62" t="s">
        <v>67</v>
      </c>
      <c r="B62" s="41">
        <v>9.5699999999999993E-2</v>
      </c>
      <c r="C62" s="41">
        <v>0.13289999999999999</v>
      </c>
      <c r="D62" s="41">
        <v>-3.0200000000000001E-2</v>
      </c>
      <c r="E62" s="43">
        <v>0.16377087653181807</v>
      </c>
      <c r="F62" s="25" t="str">
        <f t="shared" si="4"/>
        <v>SPLNĚNO</v>
      </c>
      <c r="G62" s="1" t="str">
        <f t="shared" si="5"/>
        <v>SPLNĚNO</v>
      </c>
    </row>
    <row r="63" spans="1:7">
      <c r="A63" t="s">
        <v>68</v>
      </c>
      <c r="B63" s="41">
        <v>0.1457</v>
      </c>
      <c r="C63" s="41">
        <v>0.1162</v>
      </c>
      <c r="D63" s="41">
        <v>-5.0599999999999999E-2</v>
      </c>
      <c r="E63" s="43">
        <v>0.18636236207990067</v>
      </c>
      <c r="F63" s="25" t="str">
        <f t="shared" si="4"/>
        <v>SPLNĚNO</v>
      </c>
      <c r="G63" s="1" t="str">
        <f t="shared" si="5"/>
        <v>SPLNĚNO</v>
      </c>
    </row>
    <row r="64" spans="1:7">
      <c r="A64" t="s">
        <v>69</v>
      </c>
      <c r="B64" s="41">
        <v>0.1077</v>
      </c>
      <c r="C64" s="41">
        <v>-3.6900000000000002E-2</v>
      </c>
      <c r="D64" s="41">
        <v>-0.14580000000000001</v>
      </c>
      <c r="E64" s="43">
        <v>0.11384594854451344</v>
      </c>
      <c r="F64" s="25" t="str">
        <f t="shared" si="4"/>
        <v>SPLNĚNO</v>
      </c>
      <c r="G64" s="1" t="str">
        <f t="shared" si="5"/>
        <v>SPLNĚNO</v>
      </c>
    </row>
    <row r="65" spans="1:7">
      <c r="A65" t="s">
        <v>70</v>
      </c>
      <c r="B65" s="41">
        <v>2.7799999999999998E-2</v>
      </c>
      <c r="C65" s="41">
        <v>-7.3499999999999996E-2</v>
      </c>
      <c r="D65" s="41">
        <v>-8.7900000000000006E-2</v>
      </c>
      <c r="E65" s="43">
        <v>7.8581740881708648E-2</v>
      </c>
      <c r="F65" s="25" t="str">
        <f t="shared" si="4"/>
        <v>SPLNĚNO</v>
      </c>
      <c r="G65" s="1" t="str">
        <f t="shared" si="5"/>
        <v>SPLNĚNO</v>
      </c>
    </row>
    <row r="66" spans="1:7">
      <c r="A66" t="s">
        <v>71</v>
      </c>
      <c r="B66" s="41">
        <v>-4.4900000000000002E-2</v>
      </c>
      <c r="C66" s="41">
        <v>-4.8300000000000003E-2</v>
      </c>
      <c r="D66" s="41">
        <v>-5.3699999999999998E-2</v>
      </c>
      <c r="E66" s="43">
        <v>6.5946190185635453E-2</v>
      </c>
      <c r="F66" s="25" t="str">
        <f t="shared" si="4"/>
        <v>SPLNĚNO</v>
      </c>
      <c r="G66" s="1" t="str">
        <f t="shared" si="5"/>
        <v>SPLNĚNO</v>
      </c>
    </row>
    <row r="67" spans="1:7">
      <c r="A67" t="s">
        <v>72</v>
      </c>
      <c r="B67" s="41">
        <v>0.1807</v>
      </c>
      <c r="C67" s="41">
        <v>-8.4599999999999995E-2</v>
      </c>
      <c r="D67" s="41">
        <v>-0.1447</v>
      </c>
      <c r="E67" s="43">
        <v>0.19952355750637568</v>
      </c>
      <c r="F67" s="25" t="str">
        <f t="shared" ref="F67:F98" si="6">IF(ABS(E67)&lt;=$J$10,"SPLNĚNO","NESPLNĚNO")</f>
        <v>SPLNĚNO</v>
      </c>
      <c r="G67" s="1" t="str">
        <f t="shared" ref="G67:G98" si="7">IF(D67&lt;=$J$17,"SPLNĚNO","NESPLNĚNO")</f>
        <v>SPLNĚNO</v>
      </c>
    </row>
    <row r="68" spans="1:7">
      <c r="A68" t="s">
        <v>73</v>
      </c>
      <c r="B68" s="41">
        <v>0.18029999999999999</v>
      </c>
      <c r="C68" s="41">
        <v>-8.5599999999999996E-2</v>
      </c>
      <c r="D68" s="41">
        <v>-0.1389</v>
      </c>
      <c r="E68" s="43">
        <v>0.19958820105407032</v>
      </c>
      <c r="F68" s="25" t="str">
        <f t="shared" si="6"/>
        <v>SPLNĚNO</v>
      </c>
      <c r="G68" s="1" t="str">
        <f t="shared" si="7"/>
        <v>SPLNĚNO</v>
      </c>
    </row>
    <row r="69" spans="1:7">
      <c r="A69" t="s">
        <v>74</v>
      </c>
      <c r="B69" s="41">
        <v>2.9399999999999999E-2</v>
      </c>
      <c r="C69" s="41">
        <v>-2.5999999999999999E-2</v>
      </c>
      <c r="D69" s="41">
        <v>-3.0800000000000001E-2</v>
      </c>
      <c r="E69" s="43">
        <v>3.9247420297390249E-2</v>
      </c>
      <c r="F69" s="25" t="str">
        <f t="shared" si="6"/>
        <v>SPLNĚNO</v>
      </c>
      <c r="G69" s="1" t="str">
        <f t="shared" si="7"/>
        <v>SPLNĚNO</v>
      </c>
    </row>
    <row r="70" spans="1:7">
      <c r="A70" t="s">
        <v>75</v>
      </c>
      <c r="B70" s="41">
        <v>2.58E-2</v>
      </c>
      <c r="C70" s="41">
        <v>-6.0199999999999997E-2</v>
      </c>
      <c r="D70" s="41">
        <v>-6.4500000000000002E-2</v>
      </c>
      <c r="E70" s="43">
        <v>6.5495648710429608E-2</v>
      </c>
      <c r="F70" s="25" t="str">
        <f t="shared" si="6"/>
        <v>SPLNĚNO</v>
      </c>
      <c r="G70" s="1" t="str">
        <f t="shared" si="7"/>
        <v>SPLNĚNO</v>
      </c>
    </row>
    <row r="71" spans="1:7">
      <c r="A71" t="s">
        <v>76</v>
      </c>
      <c r="B71" s="41">
        <v>1.44E-2</v>
      </c>
      <c r="C71" s="41">
        <v>-3.3500000000000002E-2</v>
      </c>
      <c r="D71" s="41">
        <v>-2.98E-2</v>
      </c>
      <c r="E71" s="43">
        <v>3.6463817682738597E-2</v>
      </c>
      <c r="F71" s="25" t="str">
        <f t="shared" si="6"/>
        <v>SPLNĚNO</v>
      </c>
      <c r="G71" s="1" t="str">
        <f t="shared" si="7"/>
        <v>SPLNĚNO</v>
      </c>
    </row>
    <row r="72" spans="1:7">
      <c r="A72" t="s">
        <v>77</v>
      </c>
      <c r="B72" s="41">
        <v>4.3200000000000002E-2</v>
      </c>
      <c r="C72" s="41">
        <v>7.3300000000000004E-2</v>
      </c>
      <c r="D72" s="41">
        <v>-5.4100000000000002E-2</v>
      </c>
      <c r="E72" s="43">
        <v>8.508307704825914E-2</v>
      </c>
      <c r="F72" s="25" t="str">
        <f t="shared" si="6"/>
        <v>SPLNĚNO</v>
      </c>
      <c r="G72" s="1" t="str">
        <f t="shared" si="7"/>
        <v>SPLNĚNO</v>
      </c>
    </row>
    <row r="73" spans="1:7">
      <c r="A73" t="s">
        <v>78</v>
      </c>
      <c r="B73" s="41">
        <v>2.69E-2</v>
      </c>
      <c r="C73" s="41">
        <v>3.5499999999999997E-2</v>
      </c>
      <c r="D73" s="41">
        <v>-2.6700000000000002E-2</v>
      </c>
      <c r="E73" s="43">
        <v>4.4540543328522607E-2</v>
      </c>
      <c r="F73" s="25" t="str">
        <f t="shared" si="6"/>
        <v>SPLNĚNO</v>
      </c>
      <c r="G73" s="1" t="str">
        <f t="shared" si="7"/>
        <v>SPLNĚNO</v>
      </c>
    </row>
    <row r="74" spans="1:7">
      <c r="A74" t="s">
        <v>79</v>
      </c>
      <c r="B74" s="41">
        <v>1.5800000000000002E-2</v>
      </c>
      <c r="C74" s="41">
        <v>-1.8499999999999999E-2</v>
      </c>
      <c r="D74" s="41">
        <v>1.35E-2</v>
      </c>
      <c r="E74" s="43">
        <v>2.4328789530101987E-2</v>
      </c>
      <c r="F74" s="25" t="str">
        <f t="shared" si="6"/>
        <v>SPLNĚNO</v>
      </c>
      <c r="G74" s="1" t="str">
        <f t="shared" si="7"/>
        <v>SPLNĚNO</v>
      </c>
    </row>
    <row r="75" spans="1:7">
      <c r="A75" t="s">
        <v>80</v>
      </c>
      <c r="B75" s="41">
        <v>2.06E-2</v>
      </c>
      <c r="C75" s="41">
        <v>-2.4799999999999999E-2</v>
      </c>
      <c r="D75" s="41">
        <v>2.0799999999999999E-2</v>
      </c>
      <c r="E75" s="43">
        <v>3.2239727045990943E-2</v>
      </c>
      <c r="F75" s="25" t="str">
        <f t="shared" si="6"/>
        <v>SPLNĚNO</v>
      </c>
      <c r="G75" s="1" t="str">
        <f t="shared" si="7"/>
        <v>SPLNĚNO</v>
      </c>
    </row>
    <row r="76" spans="1:7">
      <c r="A76" t="s">
        <v>83</v>
      </c>
      <c r="B76" s="41">
        <v>6.1999999999999998E-3</v>
      </c>
      <c r="C76" s="41">
        <v>1.3100000000000001E-2</v>
      </c>
      <c r="D76" s="41">
        <v>-3.3E-3</v>
      </c>
      <c r="E76" s="43">
        <v>1.4493101807411691E-2</v>
      </c>
      <c r="F76" s="25" t="str">
        <f t="shared" si="6"/>
        <v>SPLNĚNO</v>
      </c>
      <c r="G76" s="1" t="str">
        <f t="shared" si="7"/>
        <v>SPLNĚNO</v>
      </c>
    </row>
    <row r="77" spans="1:7">
      <c r="A77" t="s">
        <v>84</v>
      </c>
      <c r="B77" s="41">
        <v>3.1399999999999997E-2</v>
      </c>
      <c r="C77" s="41">
        <v>6.4100000000000004E-2</v>
      </c>
      <c r="D77" s="41">
        <v>-4.82E-2</v>
      </c>
      <c r="E77" s="43">
        <v>7.1377657568737859E-2</v>
      </c>
      <c r="F77" s="25" t="str">
        <f t="shared" si="6"/>
        <v>SPLNĚNO</v>
      </c>
      <c r="G77" s="1" t="str">
        <f t="shared" si="7"/>
        <v>SPLNĚNO</v>
      </c>
    </row>
    <row r="78" spans="1:7">
      <c r="A78" t="s">
        <v>85</v>
      </c>
      <c r="B78" s="41">
        <v>6.0600000000000001E-2</v>
      </c>
      <c r="C78" s="41">
        <v>-1.8700000000000001E-2</v>
      </c>
      <c r="D78" s="41">
        <v>-6.8400000000000002E-2</v>
      </c>
      <c r="E78" s="43">
        <v>6.3419634183744703E-2</v>
      </c>
      <c r="F78" s="25" t="str">
        <f t="shared" si="6"/>
        <v>SPLNĚNO</v>
      </c>
      <c r="G78" s="1" t="str">
        <f t="shared" si="7"/>
        <v>SPLNĚNO</v>
      </c>
    </row>
    <row r="79" spans="1:7">
      <c r="A79" t="s">
        <v>86</v>
      </c>
      <c r="B79" s="41">
        <v>4.1599999999999998E-2</v>
      </c>
      <c r="C79" s="41">
        <v>2.2700000000000001E-2</v>
      </c>
      <c r="D79" s="41">
        <v>-4.9799999999999997E-2</v>
      </c>
      <c r="E79" s="43">
        <v>4.7390399871703973E-2</v>
      </c>
      <c r="F79" s="25" t="str">
        <f t="shared" si="6"/>
        <v>SPLNĚNO</v>
      </c>
      <c r="G79" s="1" t="str">
        <f t="shared" si="7"/>
        <v>SPLNĚNO</v>
      </c>
    </row>
    <row r="80" spans="1:7">
      <c r="A80" t="s">
        <v>88</v>
      </c>
      <c r="B80" s="41">
        <v>-0.15329999999999999</v>
      </c>
      <c r="C80" s="41">
        <v>0.1234</v>
      </c>
      <c r="D80" s="41">
        <v>0.14269999999999999</v>
      </c>
      <c r="E80" s="43">
        <v>0.196795452183225</v>
      </c>
      <c r="F80" s="25" t="str">
        <f t="shared" si="6"/>
        <v>SPLNĚNO</v>
      </c>
      <c r="G80" s="1" t="str">
        <f t="shared" si="7"/>
        <v>SPLNĚNO</v>
      </c>
    </row>
    <row r="81" spans="1:7">
      <c r="A81" t="s">
        <v>89</v>
      </c>
      <c r="B81" s="41">
        <v>-4.0599999999999997E-2</v>
      </c>
      <c r="C81" s="41">
        <v>6.6699999999999995E-2</v>
      </c>
      <c r="D81" s="41">
        <v>-9.1800000000000007E-2</v>
      </c>
      <c r="E81" s="43">
        <v>7.8084889703450303E-2</v>
      </c>
      <c r="F81" s="25" t="str">
        <f t="shared" si="6"/>
        <v>SPLNĚNO</v>
      </c>
      <c r="G81" s="1" t="str">
        <f t="shared" si="7"/>
        <v>SPLNĚNO</v>
      </c>
    </row>
    <row r="82" spans="1:7">
      <c r="A82" t="s">
        <v>90</v>
      </c>
      <c r="B82" s="41">
        <v>-8.5699999999999998E-2</v>
      </c>
      <c r="C82" s="41">
        <v>6.8999999999999999E-3</v>
      </c>
      <c r="D82" s="41">
        <v>-3.3599999999999998E-2</v>
      </c>
      <c r="E82" s="43">
        <v>8.5977322591483385E-2</v>
      </c>
      <c r="F82" s="25" t="str">
        <f t="shared" si="6"/>
        <v>SPLNĚNO</v>
      </c>
      <c r="G82" s="1" t="str">
        <f t="shared" si="7"/>
        <v>SPLNĚNO</v>
      </c>
    </row>
    <row r="83" spans="1:7">
      <c r="A83" t="s">
        <v>91</v>
      </c>
      <c r="B83" s="41">
        <v>-4.5400000000000003E-2</v>
      </c>
      <c r="C83" s="41">
        <v>5.4999999999999997E-3</v>
      </c>
      <c r="D83" s="41">
        <v>-1.44E-2</v>
      </c>
      <c r="E83" s="43">
        <v>4.5731936324629859E-2</v>
      </c>
      <c r="F83" s="25" t="str">
        <f t="shared" si="6"/>
        <v>SPLNĚNO</v>
      </c>
      <c r="G83" s="1" t="str">
        <f t="shared" si="7"/>
        <v>SPLNĚNO</v>
      </c>
    </row>
    <row r="84" spans="1:7">
      <c r="A84" t="s">
        <v>92</v>
      </c>
      <c r="B84" s="41">
        <v>-7.0000000000000007E-2</v>
      </c>
      <c r="C84" s="41">
        <v>2.0400000000000001E-2</v>
      </c>
      <c r="D84" s="41">
        <v>-3.8E-3</v>
      </c>
      <c r="E84" s="43">
        <v>7.2912001755540912E-2</v>
      </c>
      <c r="F84" s="25" t="str">
        <f t="shared" si="6"/>
        <v>SPLNĚNO</v>
      </c>
      <c r="G84" s="1" t="str">
        <f t="shared" si="7"/>
        <v>SPLNĚNO</v>
      </c>
    </row>
    <row r="85" spans="1:7">
      <c r="A85" t="s">
        <v>93</v>
      </c>
      <c r="B85" s="41">
        <v>-6.1000000000000004E-3</v>
      </c>
      <c r="C85" s="41">
        <v>-4.0000000000000002E-4</v>
      </c>
      <c r="D85" s="41">
        <v>-5.0000000000000001E-4</v>
      </c>
      <c r="E85" s="43">
        <v>6.1131006862311698E-3</v>
      </c>
      <c r="F85" s="25" t="str">
        <f t="shared" si="6"/>
        <v>SPLNĚNO</v>
      </c>
      <c r="G85" s="1" t="str">
        <f t="shared" si="7"/>
        <v>SPLNĚNO</v>
      </c>
    </row>
    <row r="86" spans="1:7">
      <c r="A86" t="s">
        <v>94</v>
      </c>
      <c r="B86" s="41">
        <v>1.8E-3</v>
      </c>
      <c r="C86" s="41">
        <v>9.2999999999999992E-3</v>
      </c>
      <c r="D86" s="41">
        <v>-2.0799999999999999E-2</v>
      </c>
      <c r="E86" s="43">
        <v>9.4725920423081658E-3</v>
      </c>
      <c r="F86" s="25" t="str">
        <f t="shared" si="6"/>
        <v>SPLNĚNO</v>
      </c>
      <c r="G86" s="1" t="str">
        <f t="shared" si="7"/>
        <v>SPLNĚNO</v>
      </c>
    </row>
    <row r="87" spans="1:7">
      <c r="A87" t="s">
        <v>95</v>
      </c>
      <c r="B87" s="41">
        <v>-2.46E-2</v>
      </c>
      <c r="C87" s="41">
        <v>-9.7000000000000003E-3</v>
      </c>
      <c r="D87" s="41">
        <v>-4.02E-2</v>
      </c>
      <c r="E87" s="43">
        <v>2.6443335644354703E-2</v>
      </c>
      <c r="F87" s="25" t="str">
        <f t="shared" si="6"/>
        <v>SPLNĚNO</v>
      </c>
      <c r="G87" s="1" t="str">
        <f t="shared" si="7"/>
        <v>SPLNĚNO</v>
      </c>
    </row>
    <row r="88" spans="1:7">
      <c r="A88" t="s">
        <v>96</v>
      </c>
      <c r="B88" s="41">
        <v>-4.1000000000000002E-2</v>
      </c>
      <c r="C88" s="41">
        <v>-1.7100000000000001E-2</v>
      </c>
      <c r="D88" s="41">
        <v>-4.5199999999999997E-2</v>
      </c>
      <c r="E88" s="43">
        <v>4.4423079587079507E-2</v>
      </c>
      <c r="F88" s="25" t="str">
        <f t="shared" si="6"/>
        <v>SPLNĚNO</v>
      </c>
      <c r="G88" s="1" t="str">
        <f t="shared" si="7"/>
        <v>SPLNĚNO</v>
      </c>
    </row>
    <row r="89" spans="1:7">
      <c r="A89" t="s">
        <v>97</v>
      </c>
      <c r="B89" s="41">
        <v>-5.4100000000000002E-2</v>
      </c>
      <c r="C89" s="41">
        <v>-3.3300000000000003E-2</v>
      </c>
      <c r="D89" s="41">
        <v>-4.0399999999999998E-2</v>
      </c>
      <c r="E89" s="43">
        <v>6.352715954613429E-2</v>
      </c>
      <c r="F89" s="25" t="str">
        <f t="shared" si="6"/>
        <v>SPLNĚNO</v>
      </c>
      <c r="G89" s="1" t="str">
        <f t="shared" si="7"/>
        <v>SPLNĚNO</v>
      </c>
    </row>
    <row r="90" spans="1:7">
      <c r="A90" t="s">
        <v>98</v>
      </c>
      <c r="B90" s="41">
        <v>-5.6800000000000003E-2</v>
      </c>
      <c r="C90" s="41">
        <v>-4.8599999999999997E-2</v>
      </c>
      <c r="D90" s="41">
        <v>-2.9100000000000001E-2</v>
      </c>
      <c r="E90" s="43">
        <v>7.4754264092424846E-2</v>
      </c>
      <c r="F90" s="25" t="str">
        <f t="shared" si="6"/>
        <v>SPLNĚNO</v>
      </c>
      <c r="G90" s="1" t="str">
        <f t="shared" si="7"/>
        <v>SPLNĚNO</v>
      </c>
    </row>
    <row r="91" spans="1:7">
      <c r="A91" t="s">
        <v>99</v>
      </c>
      <c r="B91" s="41">
        <v>-1.89E-2</v>
      </c>
      <c r="C91" s="41">
        <v>3.6299999999999999E-2</v>
      </c>
      <c r="D91" s="41">
        <v>-1.1900000000000001E-2</v>
      </c>
      <c r="E91" s="43">
        <v>4.0925542146683896E-2</v>
      </c>
      <c r="F91" s="25" t="str">
        <f t="shared" si="6"/>
        <v>SPLNĚNO</v>
      </c>
      <c r="G91" s="1" t="str">
        <f t="shared" si="7"/>
        <v>SPLNĚNO</v>
      </c>
    </row>
    <row r="92" spans="1:7">
      <c r="A92" t="s">
        <v>100</v>
      </c>
      <c r="B92" s="41">
        <v>3.4599999999999999E-2</v>
      </c>
      <c r="C92" s="41">
        <v>-6.9800000000000001E-2</v>
      </c>
      <c r="D92" s="41">
        <v>-4.1399999999999999E-2</v>
      </c>
      <c r="E92" s="43">
        <v>7.7905070438322566E-2</v>
      </c>
      <c r="F92" s="25" t="str">
        <f t="shared" si="6"/>
        <v>SPLNĚNO</v>
      </c>
      <c r="G92" s="1" t="str">
        <f t="shared" si="7"/>
        <v>SPLNĚNO</v>
      </c>
    </row>
    <row r="93" spans="1:7">
      <c r="A93" t="s">
        <v>101</v>
      </c>
      <c r="B93" s="41">
        <v>-4.7899999999999998E-2</v>
      </c>
      <c r="C93" s="41">
        <v>1.46E-2</v>
      </c>
      <c r="D93" s="41">
        <v>1.0699999999999999E-2</v>
      </c>
      <c r="E93" s="43">
        <v>5.0075642781695774E-2</v>
      </c>
      <c r="F93" s="25" t="str">
        <f t="shared" si="6"/>
        <v>SPLNĚNO</v>
      </c>
      <c r="G93" s="1" t="str">
        <f t="shared" si="7"/>
        <v>SPLNĚNO</v>
      </c>
    </row>
    <row r="94" spans="1:7">
      <c r="A94" t="s">
        <v>102</v>
      </c>
      <c r="B94" s="41">
        <v>2.0199999999999999E-2</v>
      </c>
      <c r="C94" s="41">
        <v>0.1</v>
      </c>
      <c r="D94" s="41">
        <v>-2.0299999999999999E-2</v>
      </c>
      <c r="E94" s="43">
        <v>0.10201980199941579</v>
      </c>
      <c r="F94" s="25" t="str">
        <f t="shared" si="6"/>
        <v>SPLNĚNO</v>
      </c>
      <c r="G94" s="1" t="str">
        <f t="shared" si="7"/>
        <v>SPLNĚNO</v>
      </c>
    </row>
    <row r="95" spans="1:7">
      <c r="A95" t="s">
        <v>103</v>
      </c>
      <c r="B95" s="41">
        <v>-7.0900000000000005E-2</v>
      </c>
      <c r="C95" s="41">
        <v>-5.9999999999999995E-4</v>
      </c>
      <c r="D95" s="41">
        <v>3.2599999999999997E-2</v>
      </c>
      <c r="E95" s="43">
        <v>7.0902538741571167E-2</v>
      </c>
      <c r="F95" s="25" t="str">
        <f t="shared" si="6"/>
        <v>SPLNĚNO</v>
      </c>
      <c r="G95" s="1" t="str">
        <f t="shared" si="7"/>
        <v>SPLNĚNO</v>
      </c>
    </row>
    <row r="96" spans="1:7">
      <c r="A96" t="s">
        <v>104</v>
      </c>
      <c r="B96" s="41">
        <v>4.4200000000000003E-2</v>
      </c>
      <c r="C96" s="41">
        <v>4.1300000000000003E-2</v>
      </c>
      <c r="D96" s="41">
        <v>-2.1600000000000001E-2</v>
      </c>
      <c r="E96" s="43">
        <v>6.0492396216384095E-2</v>
      </c>
      <c r="F96" s="25" t="str">
        <f t="shared" si="6"/>
        <v>SPLNĚNO</v>
      </c>
      <c r="G96" s="1" t="str">
        <f t="shared" si="7"/>
        <v>SPLNĚNO</v>
      </c>
    </row>
    <row r="97" spans="1:7">
      <c r="A97" t="s">
        <v>105</v>
      </c>
      <c r="B97" s="41">
        <v>-2.1100000000000001E-2</v>
      </c>
      <c r="C97" s="41">
        <v>1.1000000000000001E-3</v>
      </c>
      <c r="D97" s="41">
        <v>2.2499999999999999E-2</v>
      </c>
      <c r="E97" s="43">
        <v>2.1128653530218155E-2</v>
      </c>
      <c r="F97" s="25" t="str">
        <f t="shared" si="6"/>
        <v>SPLNĚNO</v>
      </c>
      <c r="G97" s="1" t="str">
        <f t="shared" si="7"/>
        <v>SPLNĚNO</v>
      </c>
    </row>
    <row r="98" spans="1:7">
      <c r="A98" t="s">
        <v>106</v>
      </c>
      <c r="B98" s="41">
        <v>4.1000000000000002E-2</v>
      </c>
      <c r="C98" s="41">
        <v>0.1133</v>
      </c>
      <c r="D98" s="41">
        <v>-1.4999999999999999E-2</v>
      </c>
      <c r="E98" s="43">
        <v>0.1204902070709483</v>
      </c>
      <c r="F98" s="25" t="str">
        <f t="shared" si="6"/>
        <v>SPLNĚNO</v>
      </c>
      <c r="G98" s="1" t="str">
        <f t="shared" si="7"/>
        <v>SPLNĚNO</v>
      </c>
    </row>
    <row r="99" spans="1:7">
      <c r="A99" t="s">
        <v>107</v>
      </c>
      <c r="B99" s="41">
        <v>0.17949999999999999</v>
      </c>
      <c r="C99" s="41">
        <v>-6.3899999999999998E-2</v>
      </c>
      <c r="D99" s="41">
        <v>-0.155</v>
      </c>
      <c r="E99" s="43">
        <v>0.19053466876135691</v>
      </c>
      <c r="F99" s="25" t="str">
        <f t="shared" ref="F99:F123" si="8">IF(ABS(E99)&lt;=$J$10,"SPLNĚNO","NESPLNĚNO")</f>
        <v>SPLNĚNO</v>
      </c>
      <c r="G99" s="1" t="str">
        <f t="shared" ref="G99:G123" si="9">IF(D99&lt;=$J$17,"SPLNĚNO","NESPLNĚNO")</f>
        <v>SPLNĚNO</v>
      </c>
    </row>
    <row r="100" spans="1:7">
      <c r="A100" t="s">
        <v>108</v>
      </c>
      <c r="B100" s="41">
        <v>-1.2800000000000001E-2</v>
      </c>
      <c r="C100" s="41">
        <v>-2.6200000000000001E-2</v>
      </c>
      <c r="D100" s="41">
        <v>-3.8E-3</v>
      </c>
      <c r="E100" s="43">
        <v>2.9159561039220055E-2</v>
      </c>
      <c r="F100" s="25" t="str">
        <f t="shared" si="8"/>
        <v>SPLNĚNO</v>
      </c>
      <c r="G100" s="1" t="str">
        <f t="shared" si="9"/>
        <v>SPLNĚNO</v>
      </c>
    </row>
    <row r="101" spans="1:7">
      <c r="A101" t="s">
        <v>109</v>
      </c>
      <c r="B101" s="41">
        <v>-2.8999999999999998E-3</v>
      </c>
      <c r="C101" s="41">
        <v>-2.46E-2</v>
      </c>
      <c r="D101" s="41">
        <v>-3.0200000000000001E-2</v>
      </c>
      <c r="E101" s="43">
        <v>2.4770345173210646E-2</v>
      </c>
      <c r="F101" s="25" t="str">
        <f t="shared" si="8"/>
        <v>SPLNĚNO</v>
      </c>
      <c r="G101" s="1" t="str">
        <f t="shared" si="9"/>
        <v>SPLNĚNO</v>
      </c>
    </row>
    <row r="102" spans="1:7">
      <c r="A102" t="s">
        <v>110</v>
      </c>
      <c r="B102" s="41">
        <v>-6.3E-3</v>
      </c>
      <c r="C102" s="41">
        <v>-2.3800000000000002E-2</v>
      </c>
      <c r="D102" s="41">
        <v>-4.1700000000000001E-2</v>
      </c>
      <c r="E102" s="43">
        <v>2.4619707553096566E-2</v>
      </c>
      <c r="F102" s="25" t="str">
        <f t="shared" si="8"/>
        <v>SPLNĚNO</v>
      </c>
      <c r="G102" s="1" t="str">
        <f t="shared" si="9"/>
        <v>SPLNĚNO</v>
      </c>
    </row>
    <row r="103" spans="1:7">
      <c r="A103" t="s">
        <v>111</v>
      </c>
      <c r="B103" s="41">
        <v>-3.1099999999999999E-2</v>
      </c>
      <c r="C103" s="41">
        <v>5.0000000000000001E-4</v>
      </c>
      <c r="D103" s="41">
        <v>-2.35E-2</v>
      </c>
      <c r="E103" s="43">
        <v>3.1104019032915986E-2</v>
      </c>
      <c r="F103" s="25" t="str">
        <f t="shared" si="8"/>
        <v>SPLNĚNO</v>
      </c>
      <c r="G103" s="1" t="str">
        <f t="shared" si="9"/>
        <v>SPLNĚNO</v>
      </c>
    </row>
    <row r="104" spans="1:7">
      <c r="A104" t="s">
        <v>112</v>
      </c>
      <c r="B104" s="41">
        <v>2.3E-3</v>
      </c>
      <c r="C104" s="41">
        <v>6.1499999999999999E-2</v>
      </c>
      <c r="D104" s="41">
        <v>-3.1E-2</v>
      </c>
      <c r="E104" s="43">
        <v>6.1542993102383314E-2</v>
      </c>
      <c r="F104" s="25" t="str">
        <f t="shared" si="8"/>
        <v>SPLNĚNO</v>
      </c>
      <c r="G104" s="1" t="str">
        <f t="shared" si="9"/>
        <v>SPLNĚNO</v>
      </c>
    </row>
    <row r="105" spans="1:7">
      <c r="A105" t="s">
        <v>113</v>
      </c>
      <c r="B105" s="41">
        <v>-7.2599999999999998E-2</v>
      </c>
      <c r="C105" s="41">
        <v>1.5299999999999999E-2</v>
      </c>
      <c r="D105" s="41">
        <v>4.4600000000000001E-2</v>
      </c>
      <c r="E105" s="43">
        <v>7.4194676358887088E-2</v>
      </c>
      <c r="F105" s="25" t="str">
        <f t="shared" si="8"/>
        <v>SPLNĚNO</v>
      </c>
      <c r="G105" s="1" t="str">
        <f t="shared" si="9"/>
        <v>SPLNĚNO</v>
      </c>
    </row>
    <row r="106" spans="1:7">
      <c r="A106" t="s">
        <v>115</v>
      </c>
      <c r="B106" s="41">
        <v>-5.4699999999999999E-2</v>
      </c>
      <c r="C106" s="41">
        <v>-5.62E-2</v>
      </c>
      <c r="D106" s="41">
        <v>3.9E-2</v>
      </c>
      <c r="E106" s="43">
        <v>7.8425314790570008E-2</v>
      </c>
      <c r="F106" s="25" t="str">
        <f t="shared" si="8"/>
        <v>SPLNĚNO</v>
      </c>
      <c r="G106" s="1" t="str">
        <f t="shared" si="9"/>
        <v>SPLNĚNO</v>
      </c>
    </row>
    <row r="107" spans="1:7">
      <c r="A107" t="s">
        <v>116</v>
      </c>
      <c r="B107" s="41">
        <v>4.6899999999999997E-2</v>
      </c>
      <c r="C107" s="41">
        <v>1.1900000000000001E-2</v>
      </c>
      <c r="D107" s="41">
        <v>5.7000000000000002E-3</v>
      </c>
      <c r="E107" s="43">
        <v>4.8386155044599276E-2</v>
      </c>
      <c r="F107" s="25" t="str">
        <f t="shared" si="8"/>
        <v>SPLNĚNO</v>
      </c>
      <c r="G107" s="1" t="str">
        <f t="shared" si="9"/>
        <v>SPLNĚNO</v>
      </c>
    </row>
    <row r="108" spans="1:7">
      <c r="A108" t="s">
        <v>117</v>
      </c>
      <c r="B108" s="41">
        <v>-1.3100000000000001E-2</v>
      </c>
      <c r="C108" s="41">
        <v>-1.09E-2</v>
      </c>
      <c r="D108" s="41">
        <v>-1.26E-2</v>
      </c>
      <c r="E108" s="43">
        <v>1.7041713528867922E-2</v>
      </c>
      <c r="F108" s="25" t="str">
        <f t="shared" si="8"/>
        <v>SPLNĚNO</v>
      </c>
      <c r="G108" s="1" t="str">
        <f t="shared" si="9"/>
        <v>SPLNĚNO</v>
      </c>
    </row>
    <row r="109" spans="1:7">
      <c r="A109" t="s">
        <v>118</v>
      </c>
      <c r="B109" s="41">
        <v>-1.4E-3</v>
      </c>
      <c r="C109" s="41">
        <v>-8.1699999999999995E-2</v>
      </c>
      <c r="D109" s="41">
        <v>1.72E-2</v>
      </c>
      <c r="E109" s="43">
        <v>8.1711994223614443E-2</v>
      </c>
      <c r="F109" s="25" t="str">
        <f t="shared" si="8"/>
        <v>SPLNĚNO</v>
      </c>
      <c r="G109" s="1" t="str">
        <f t="shared" si="9"/>
        <v>SPLNĚNO</v>
      </c>
    </row>
    <row r="110" spans="1:7">
      <c r="A110" t="s">
        <v>119</v>
      </c>
      <c r="B110" s="41">
        <v>-0.15110000000000001</v>
      </c>
      <c r="C110" s="41">
        <v>1.1900000000000001E-2</v>
      </c>
      <c r="D110" s="41">
        <v>9.3299999999999994E-2</v>
      </c>
      <c r="E110" s="43">
        <v>0.15156787258518872</v>
      </c>
      <c r="F110" s="25" t="str">
        <f t="shared" si="8"/>
        <v>SPLNĚNO</v>
      </c>
      <c r="G110" s="1" t="str">
        <f t="shared" si="9"/>
        <v>SPLNĚNO</v>
      </c>
    </row>
    <row r="111" spans="1:7">
      <c r="A111" t="s">
        <v>120</v>
      </c>
      <c r="B111" s="41">
        <v>-1.0699999999999999E-2</v>
      </c>
      <c r="C111" s="41">
        <v>-1.7899999999999999E-2</v>
      </c>
      <c r="D111" s="41">
        <v>8.0000000000000002E-3</v>
      </c>
      <c r="E111" s="43">
        <v>2.0854256160314132E-2</v>
      </c>
      <c r="F111" s="25" t="str">
        <f t="shared" si="8"/>
        <v>SPLNĚNO</v>
      </c>
      <c r="G111" s="1" t="str">
        <f t="shared" si="9"/>
        <v>SPLNĚNO</v>
      </c>
    </row>
    <row r="112" spans="1:7">
      <c r="A112" t="s">
        <v>121</v>
      </c>
      <c r="B112" s="41">
        <v>-0.1101</v>
      </c>
      <c r="C112" s="41">
        <v>1.1999999999999999E-3</v>
      </c>
      <c r="D112" s="41">
        <v>5.3199999999999997E-2</v>
      </c>
      <c r="E112" s="43">
        <v>0.11010653931533768</v>
      </c>
      <c r="F112" s="25" t="str">
        <f t="shared" si="8"/>
        <v>SPLNĚNO</v>
      </c>
      <c r="G112" s="1" t="str">
        <f t="shared" si="9"/>
        <v>SPLNĚNO</v>
      </c>
    </row>
    <row r="113" spans="1:7">
      <c r="A113" t="s">
        <v>122</v>
      </c>
      <c r="B113" s="41">
        <v>-6.7000000000000002E-3</v>
      </c>
      <c r="C113" s="41">
        <v>-6.7100000000000007E-2</v>
      </c>
      <c r="D113" s="41">
        <v>-8.5099999999999995E-2</v>
      </c>
      <c r="E113" s="43">
        <v>6.7433671114659033E-2</v>
      </c>
      <c r="F113" s="25" t="str">
        <f t="shared" si="8"/>
        <v>SPLNĚNO</v>
      </c>
      <c r="G113" s="1" t="str">
        <f t="shared" si="9"/>
        <v>SPLNĚNO</v>
      </c>
    </row>
    <row r="114" spans="1:7">
      <c r="A114" t="s">
        <v>123</v>
      </c>
      <c r="B114" s="41">
        <v>-1.2E-2</v>
      </c>
      <c r="C114" s="41">
        <v>-6.93E-2</v>
      </c>
      <c r="D114" s="41">
        <v>-1.66E-2</v>
      </c>
      <c r="E114" s="43">
        <v>7.0331287489992678E-2</v>
      </c>
      <c r="F114" s="25" t="str">
        <f t="shared" si="8"/>
        <v>SPLNĚNO</v>
      </c>
      <c r="G114" s="1" t="str">
        <f t="shared" si="9"/>
        <v>SPLNĚNO</v>
      </c>
    </row>
    <row r="115" spans="1:7">
      <c r="A115" t="s">
        <v>124</v>
      </c>
      <c r="B115" s="41">
        <v>-7.3000000000000001E-3</v>
      </c>
      <c r="C115" s="41">
        <v>-6.4600000000000005E-2</v>
      </c>
      <c r="D115" s="41">
        <v>-1.2699999999999999E-2</v>
      </c>
      <c r="E115" s="43">
        <v>6.5011152889331236E-2</v>
      </c>
      <c r="F115" s="25" t="str">
        <f t="shared" si="8"/>
        <v>SPLNĚNO</v>
      </c>
      <c r="G115" s="1" t="str">
        <f t="shared" si="9"/>
        <v>SPLNĚNO</v>
      </c>
    </row>
    <row r="116" spans="1:7">
      <c r="A116" t="s">
        <v>125</v>
      </c>
      <c r="B116" s="41">
        <v>-3.0700000000000002E-2</v>
      </c>
      <c r="C116" s="41">
        <v>-5.9200000000000003E-2</v>
      </c>
      <c r="D116" s="41">
        <v>-3.6999999999999998E-2</v>
      </c>
      <c r="E116" s="43">
        <v>6.6686805291601731E-2</v>
      </c>
      <c r="F116" s="25" t="str">
        <f t="shared" si="8"/>
        <v>SPLNĚNO</v>
      </c>
      <c r="G116" s="1" t="str">
        <f t="shared" si="9"/>
        <v>SPLNĚNO</v>
      </c>
    </row>
    <row r="117" spans="1:7">
      <c r="A117" t="s">
        <v>126</v>
      </c>
      <c r="B117" s="41">
        <v>-6.1600000000000002E-2</v>
      </c>
      <c r="C117" s="41">
        <v>4.7800000000000002E-2</v>
      </c>
      <c r="D117" s="41">
        <v>8.5699999999999998E-2</v>
      </c>
      <c r="E117" s="43">
        <v>7.7970507244726844E-2</v>
      </c>
      <c r="F117" s="25" t="str">
        <f t="shared" si="8"/>
        <v>SPLNĚNO</v>
      </c>
      <c r="G117" s="1" t="str">
        <f t="shared" si="9"/>
        <v>SPLNĚNO</v>
      </c>
    </row>
    <row r="118" spans="1:7">
      <c r="A118" t="s">
        <v>127</v>
      </c>
      <c r="B118" s="41">
        <v>-2.1600000000000001E-2</v>
      </c>
      <c r="C118" s="41">
        <v>-6.3399999999999998E-2</v>
      </c>
      <c r="D118" s="41">
        <v>-3.1899999999999998E-2</v>
      </c>
      <c r="E118" s="43">
        <v>6.6978504014347767E-2</v>
      </c>
      <c r="F118" s="25" t="str">
        <f t="shared" si="8"/>
        <v>SPLNĚNO</v>
      </c>
      <c r="G118" s="1" t="str">
        <f t="shared" si="9"/>
        <v>SPLNĚNO</v>
      </c>
    </row>
    <row r="119" spans="1:7">
      <c r="A119" t="s">
        <v>128</v>
      </c>
      <c r="B119" s="41">
        <v>-1.67E-2</v>
      </c>
      <c r="C119" s="41">
        <v>2.8299999999999999E-2</v>
      </c>
      <c r="D119" s="41">
        <v>-1.7600000000000001E-2</v>
      </c>
      <c r="E119" s="43">
        <v>3.2860006086426703E-2</v>
      </c>
      <c r="F119" s="25" t="str">
        <f t="shared" si="8"/>
        <v>SPLNĚNO</v>
      </c>
      <c r="G119" s="1" t="str">
        <f t="shared" si="9"/>
        <v>SPLNĚNO</v>
      </c>
    </row>
    <row r="120" spans="1:7">
      <c r="A120" t="s">
        <v>129</v>
      </c>
      <c r="B120" s="41">
        <v>-1.0800000000000001E-2</v>
      </c>
      <c r="C120" s="41">
        <v>2.5999999999999999E-3</v>
      </c>
      <c r="D120" s="41">
        <v>5.8999999999999999E-3</v>
      </c>
      <c r="E120" s="43">
        <v>1.1108555261599054E-2</v>
      </c>
      <c r="F120" s="25" t="str">
        <f t="shared" si="8"/>
        <v>SPLNĚNO</v>
      </c>
      <c r="G120" s="1" t="str">
        <f t="shared" si="9"/>
        <v>SPLNĚNO</v>
      </c>
    </row>
    <row r="121" spans="1:7">
      <c r="A121" t="s">
        <v>130</v>
      </c>
      <c r="B121" s="41">
        <v>-2.7300000000000001E-2</v>
      </c>
      <c r="C121" s="41">
        <v>-6.1000000000000004E-3</v>
      </c>
      <c r="D121" s="41">
        <v>1.1299999999999999E-2</v>
      </c>
      <c r="E121" s="43">
        <v>2.7973201461398731E-2</v>
      </c>
      <c r="F121" s="25" t="str">
        <f t="shared" si="8"/>
        <v>SPLNĚNO</v>
      </c>
      <c r="G121" s="1" t="str">
        <f t="shared" si="9"/>
        <v>SPLNĚNO</v>
      </c>
    </row>
    <row r="122" spans="1:7">
      <c r="A122" t="s">
        <v>131</v>
      </c>
      <c r="B122" s="41">
        <v>1.37E-2</v>
      </c>
      <c r="C122" s="41">
        <v>-2E-3</v>
      </c>
      <c r="D122" s="41">
        <v>-8.9999999999999993E-3</v>
      </c>
      <c r="E122" s="43">
        <v>1.3845215780189199E-2</v>
      </c>
      <c r="F122" s="25" t="str">
        <f t="shared" si="8"/>
        <v>SPLNĚNO</v>
      </c>
      <c r="G122" s="1" t="str">
        <f t="shared" si="9"/>
        <v>SPLNĚNO</v>
      </c>
    </row>
    <row r="123" spans="1:7">
      <c r="A123" t="s">
        <v>132</v>
      </c>
      <c r="B123" s="41">
        <v>-6.2600000000000003E-2</v>
      </c>
      <c r="C123" s="41">
        <v>5.0700000000000002E-2</v>
      </c>
      <c r="D123" s="41">
        <v>-3.0599999999999999E-2</v>
      </c>
      <c r="E123" s="43">
        <v>8.0555881225395337E-2</v>
      </c>
      <c r="F123" s="25" t="str">
        <f t="shared" si="8"/>
        <v>SPLNĚNO</v>
      </c>
      <c r="G123" s="1" t="str">
        <f t="shared" si="9"/>
        <v>SPLNĚNO</v>
      </c>
    </row>
    <row r="132" ht="14.25" customHeight="1"/>
  </sheetData>
  <mergeCells count="3">
    <mergeCell ref="B2:C2"/>
    <mergeCell ref="I3:J3"/>
    <mergeCell ref="I5:K5"/>
  </mergeCells>
  <conditionalFormatting sqref="F4:G123">
    <cfRule type="notContainsText" dxfId="35" priority="11" operator="notContains" text="NE">
      <formula>ISERROR(SEARCH("NE",F4))</formula>
    </cfRule>
    <cfRule type="containsText" dxfId="34" priority="12" operator="containsText" text="NESPLNĚNO">
      <formula>NOT(ISERROR(SEARCH("NESPLNĚNO",F4)))</formula>
    </cfRule>
  </conditionalFormatting>
  <conditionalFormatting sqref="J14 J21">
    <cfRule type="notContainsText" dxfId="33" priority="9" operator="notContains" text="ne">
      <formula>ISERROR(SEARCH("ne",J14))</formula>
    </cfRule>
    <cfRule type="containsText" dxfId="32" priority="10" operator="containsText" text="ne">
      <formula>NOT(ISERROR(SEARCH("ne",J14)))</formula>
    </cfRule>
  </conditionalFormatting>
  <conditionalFormatting sqref="L14">
    <cfRule type="notContainsText" dxfId="31" priority="7" operator="notContains" text="ne">
      <formula>ISERROR(SEARCH("ne",L14))</formula>
    </cfRule>
    <cfRule type="containsText" dxfId="30" priority="8" operator="containsText" text="ne">
      <formula>NOT(ISERROR(SEARCH("ne",L14)))</formula>
    </cfRule>
  </conditionalFormatting>
  <conditionalFormatting sqref="M14">
    <cfRule type="notContainsText" dxfId="29" priority="5" operator="notContains" text="ne">
      <formula>ISERROR(SEARCH("ne",M14))</formula>
    </cfRule>
    <cfRule type="containsText" dxfId="28" priority="6" operator="containsText" text="ne">
      <formula>NOT(ISERROR(SEARCH("ne",M14)))</formula>
    </cfRule>
  </conditionalFormatting>
  <conditionalFormatting sqref="M21">
    <cfRule type="notContainsText" dxfId="27" priority="3" operator="notContains" text="ne">
      <formula>ISERROR(SEARCH("ne",M21))</formula>
    </cfRule>
    <cfRule type="containsText" dxfId="26" priority="4" operator="containsText" text="ne">
      <formula>NOT(ISERROR(SEARCH("ne",M21)))</formula>
    </cfRule>
  </conditionalFormatting>
  <conditionalFormatting sqref="L21">
    <cfRule type="notContainsText" dxfId="25" priority="1" operator="notContains" text="ne">
      <formula>ISERROR(SEARCH("ne",L21))</formula>
    </cfRule>
    <cfRule type="containsText" dxfId="24" priority="2" operator="containsText" text="ne">
      <formula>NOT(ISERROR(SEARCH("ne",L21)))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47E3B-C81E-4C03-8075-1245B89D384F}">
  <dimension ref="A1:M142"/>
  <sheetViews>
    <sheetView workbookViewId="0">
      <selection activeCell="L5" sqref="L5:M21"/>
    </sheetView>
  </sheetViews>
  <sheetFormatPr defaultColWidth="8.7109375" defaultRowHeight="15"/>
  <cols>
    <col min="1" max="1" width="14.28515625" customWidth="1"/>
    <col min="2" max="2" width="8.7109375" style="5" customWidth="1"/>
    <col min="3" max="5" width="8.7109375" customWidth="1"/>
    <col min="6" max="6" width="12.5703125" style="4" bestFit="1" customWidth="1"/>
    <col min="7" max="7" width="12.7109375" style="4" bestFit="1" customWidth="1"/>
    <col min="8" max="8" width="3.5703125" customWidth="1"/>
    <col min="9" max="9" width="15.5703125" customWidth="1"/>
    <col min="11" max="11" width="9" bestFit="1" customWidth="1"/>
    <col min="12" max="12" width="11.5703125" customWidth="1"/>
    <col min="13" max="13" width="12.28515625" customWidth="1"/>
  </cols>
  <sheetData>
    <row r="1" spans="1:13">
      <c r="A1" s="7" t="s">
        <v>171</v>
      </c>
    </row>
    <row r="2" spans="1:13" ht="5.25" customHeight="1">
      <c r="B2" s="106"/>
      <c r="C2" s="106"/>
    </row>
    <row r="3" spans="1:13">
      <c r="A3" s="7" t="s">
        <v>135</v>
      </c>
      <c r="B3" s="8" t="s">
        <v>136</v>
      </c>
      <c r="C3" s="10" t="s">
        <v>137</v>
      </c>
      <c r="D3" s="11" t="s">
        <v>138</v>
      </c>
      <c r="E3" s="21" t="s">
        <v>145</v>
      </c>
      <c r="F3" s="22" t="s">
        <v>146</v>
      </c>
      <c r="G3" s="8" t="s">
        <v>147</v>
      </c>
      <c r="I3" s="107" t="s">
        <v>133</v>
      </c>
      <c r="J3" s="107"/>
      <c r="K3" s="26">
        <f>COUNT($B$4:$B$123)</f>
        <v>120</v>
      </c>
    </row>
    <row r="4" spans="1:13" ht="15.75" thickBot="1">
      <c r="A4" s="15" t="s">
        <v>2</v>
      </c>
      <c r="B4" s="41">
        <v>-6.0000000000000001E-3</v>
      </c>
      <c r="C4" s="41">
        <v>1.46E-2</v>
      </c>
      <c r="D4" s="41">
        <v>-1.1000000000000001E-3</v>
      </c>
      <c r="E4" s="42">
        <f t="shared" ref="E4:E34" si="0">SQRT(B4^2+C4^2)</f>
        <v>1.5784802817900515E-2</v>
      </c>
      <c r="F4" s="23" t="str">
        <f t="shared" ref="F4:F34" si="1">IF(ABS(E4)&lt;=$J$10,"SPLNĚNO","NESPLNĚNO")</f>
        <v>SPLNĚNO</v>
      </c>
      <c r="G4" s="24" t="str">
        <f t="shared" ref="G4:G34" si="2">IF(D4&lt;=$J$17,"SPLNĚNO","NESPLNĚNO")</f>
        <v>SPLNĚNO</v>
      </c>
      <c r="I4" s="6" t="s">
        <v>134</v>
      </c>
      <c r="J4" s="9">
        <v>1</v>
      </c>
      <c r="K4" s="3"/>
    </row>
    <row r="5" spans="1:13">
      <c r="A5" s="20" t="s">
        <v>4</v>
      </c>
      <c r="B5" s="41">
        <v>-1.04E-2</v>
      </c>
      <c r="C5" s="41">
        <v>-1.06E-2</v>
      </c>
      <c r="D5" s="41">
        <v>2.0799999999999999E-2</v>
      </c>
      <c r="E5" s="43">
        <f t="shared" si="0"/>
        <v>1.4849915824677255E-2</v>
      </c>
      <c r="F5" s="25" t="str">
        <f t="shared" si="1"/>
        <v>SPLNĚNO</v>
      </c>
      <c r="G5" s="1" t="str">
        <f t="shared" si="2"/>
        <v>SPLNĚNO</v>
      </c>
      <c r="I5" s="108" t="s">
        <v>152</v>
      </c>
      <c r="J5" s="108"/>
      <c r="K5" s="108"/>
      <c r="L5" s="79" t="s">
        <v>181</v>
      </c>
      <c r="M5" s="80" t="s">
        <v>182</v>
      </c>
    </row>
    <row r="6" spans="1:13" ht="18">
      <c r="A6" t="s">
        <v>6</v>
      </c>
      <c r="B6" s="41">
        <v>0</v>
      </c>
      <c r="C6" s="41">
        <v>1.49E-2</v>
      </c>
      <c r="D6" s="41">
        <v>1.2999999999999999E-3</v>
      </c>
      <c r="E6" s="43">
        <f t="shared" si="0"/>
        <v>1.49E-2</v>
      </c>
      <c r="F6" s="25" t="str">
        <f t="shared" si="1"/>
        <v>SPLNĚNO</v>
      </c>
      <c r="G6" s="1" t="str">
        <f t="shared" si="2"/>
        <v>SPLNĚNO</v>
      </c>
      <c r="I6" s="27" t="s">
        <v>139</v>
      </c>
      <c r="J6" s="28">
        <f>SQRT(SUMSQ($B$4:$B$123)/(J4*K3))</f>
        <v>5.8599301048163813E-2</v>
      </c>
      <c r="K6" s="29"/>
      <c r="L6" s="77"/>
      <c r="M6" s="78"/>
    </row>
    <row r="7" spans="1:13" ht="16.5" customHeight="1">
      <c r="A7" t="s">
        <v>7</v>
      </c>
      <c r="B7" s="41">
        <v>-5.4000000000000003E-3</v>
      </c>
      <c r="C7" s="41">
        <v>2.93E-2</v>
      </c>
      <c r="D7" s="41">
        <v>-1.6799999999999999E-2</v>
      </c>
      <c r="E7" s="43">
        <f t="shared" si="0"/>
        <v>2.9793455657241237E-2</v>
      </c>
      <c r="F7" s="25" t="str">
        <f t="shared" si="1"/>
        <v>SPLNĚNO</v>
      </c>
      <c r="G7" s="1" t="str">
        <f t="shared" si="2"/>
        <v>SPLNĚNO</v>
      </c>
      <c r="I7" s="27" t="s">
        <v>140</v>
      </c>
      <c r="J7" s="28">
        <f>SQRT(SUMSQ($C$4:$C$123)/(J4*K3))</f>
        <v>5.6533929340411723E-2</v>
      </c>
      <c r="K7" s="29"/>
      <c r="L7" s="77"/>
      <c r="M7" s="78"/>
    </row>
    <row r="8" spans="1:13" ht="16.5" customHeight="1">
      <c r="A8" t="s">
        <v>8</v>
      </c>
      <c r="B8" s="41">
        <v>2.0199999999999999E-2</v>
      </c>
      <c r="C8" s="41">
        <v>0.09</v>
      </c>
      <c r="D8" s="41">
        <v>-0.01</v>
      </c>
      <c r="E8" s="43">
        <f t="shared" si="0"/>
        <v>9.2239037288991688E-2</v>
      </c>
      <c r="F8" s="25" t="str">
        <f t="shared" si="1"/>
        <v>SPLNĚNO</v>
      </c>
      <c r="G8" s="1" t="str">
        <f t="shared" si="2"/>
        <v>SPLNĚNO</v>
      </c>
      <c r="I8" s="27" t="s">
        <v>141</v>
      </c>
      <c r="J8" s="28">
        <f>SQRT((J6^2+J7^2)/2)</f>
        <v>5.7575877110123116E-2</v>
      </c>
      <c r="K8" s="29"/>
      <c r="L8" s="77"/>
      <c r="M8" s="78"/>
    </row>
    <row r="9" spans="1:13" ht="16.5" customHeight="1">
      <c r="A9" t="s">
        <v>10</v>
      </c>
      <c r="B9" s="41">
        <v>7.2599999999999998E-2</v>
      </c>
      <c r="C9" s="41">
        <v>-7.3200000000000001E-2</v>
      </c>
      <c r="D9" s="41">
        <v>-4.2900000000000001E-2</v>
      </c>
      <c r="E9" s="43">
        <f t="shared" si="0"/>
        <v>0.1030970416646375</v>
      </c>
      <c r="F9" s="25" t="str">
        <f t="shared" si="1"/>
        <v>SPLNĚNO</v>
      </c>
      <c r="G9" s="1" t="str">
        <f t="shared" si="2"/>
        <v>SPLNĚNO</v>
      </c>
      <c r="I9" s="30" t="s">
        <v>142</v>
      </c>
      <c r="J9" s="28">
        <v>0.14000000000000001</v>
      </c>
      <c r="K9" s="29"/>
      <c r="L9" s="81">
        <v>0.08</v>
      </c>
      <c r="M9" s="82">
        <v>0.04</v>
      </c>
    </row>
    <row r="10" spans="1:13" ht="15" customHeight="1">
      <c r="A10" t="s">
        <v>12</v>
      </c>
      <c r="B10" s="41">
        <v>8.4400000000000003E-2</v>
      </c>
      <c r="C10" s="41">
        <v>8.1299999999999997E-2</v>
      </c>
      <c r="D10" s="41">
        <v>-7.5499999999999998E-2</v>
      </c>
      <c r="E10" s="43">
        <f t="shared" si="0"/>
        <v>0.11718809666514769</v>
      </c>
      <c r="F10" s="25" t="str">
        <f t="shared" si="1"/>
        <v>SPLNĚNO</v>
      </c>
      <c r="G10" s="1" t="str">
        <f t="shared" si="2"/>
        <v>SPLNĚNO</v>
      </c>
      <c r="I10" s="31" t="s">
        <v>151</v>
      </c>
      <c r="J10" s="28">
        <f>1.7*J9</f>
        <v>0.23800000000000002</v>
      </c>
      <c r="K10" s="29"/>
      <c r="L10" s="81">
        <f>L9*1.7</f>
        <v>0.13600000000000001</v>
      </c>
      <c r="M10" s="82">
        <f>M9*1.7</f>
        <v>6.8000000000000005E-2</v>
      </c>
    </row>
    <row r="11" spans="1:13">
      <c r="A11" t="s">
        <v>13</v>
      </c>
      <c r="B11" s="41">
        <v>9.6500000000000002E-2</v>
      </c>
      <c r="C11" s="41">
        <v>6.2799999999999995E-2</v>
      </c>
      <c r="D11" s="41">
        <v>-8.7300000000000003E-2</v>
      </c>
      <c r="E11" s="43">
        <f t="shared" si="0"/>
        <v>0.11513509456286559</v>
      </c>
      <c r="F11" s="25" t="str">
        <f t="shared" si="1"/>
        <v>SPLNĚNO</v>
      </c>
      <c r="G11" s="1" t="str">
        <f t="shared" si="2"/>
        <v>SPLNĚNO</v>
      </c>
      <c r="I11" s="32" t="s">
        <v>1</v>
      </c>
      <c r="J11" s="33">
        <f>COUNTIF(F4:F123,"SPLNĚNO")</f>
        <v>120</v>
      </c>
      <c r="K11" s="34">
        <f>(J11/K3)*100</f>
        <v>100</v>
      </c>
      <c r="L11" s="81">
        <f>COUNTIFS(E4:E123,"&lt;="&amp;L10)</f>
        <v>109</v>
      </c>
      <c r="M11" s="82">
        <f>COUNTIFS(E4:E123,"&lt;="&amp;M10)</f>
        <v>74</v>
      </c>
    </row>
    <row r="12" spans="1:13">
      <c r="A12" t="s">
        <v>16</v>
      </c>
      <c r="B12" s="41">
        <v>-3.7000000000000002E-3</v>
      </c>
      <c r="C12" s="41">
        <v>-5.0000000000000001E-3</v>
      </c>
      <c r="D12" s="41">
        <v>-1.5599999999999999E-2</v>
      </c>
      <c r="E12" s="43">
        <f t="shared" si="0"/>
        <v>6.2201286160335949E-3</v>
      </c>
      <c r="F12" s="25" t="str">
        <f t="shared" si="1"/>
        <v>SPLNĚNO</v>
      </c>
      <c r="G12" s="1" t="str">
        <f t="shared" si="2"/>
        <v>SPLNĚNO</v>
      </c>
      <c r="I12" s="32" t="s">
        <v>9</v>
      </c>
      <c r="J12" s="33">
        <f>COUNTIF(F4:F123,"NESPLNĚNO")</f>
        <v>0</v>
      </c>
      <c r="K12" s="34">
        <f>(J12/K3)*100</f>
        <v>0</v>
      </c>
      <c r="L12" s="81">
        <f>COUNTIFS(E4:E123,"&gt;"&amp;L10)</f>
        <v>11</v>
      </c>
      <c r="M12" s="82">
        <f>COUNTIFS(E4:E123,"&gt;"&amp;M10)</f>
        <v>46</v>
      </c>
    </row>
    <row r="13" spans="1:13" ht="18">
      <c r="A13" t="s">
        <v>17</v>
      </c>
      <c r="B13" s="41">
        <v>4.8999999999999998E-3</v>
      </c>
      <c r="C13" s="41">
        <v>-8.5300000000000001E-2</v>
      </c>
      <c r="D13" s="41">
        <v>-4.07E-2</v>
      </c>
      <c r="E13" s="43">
        <f t="shared" si="0"/>
        <v>8.5440622656907175E-2</v>
      </c>
      <c r="F13" s="25" t="str">
        <f t="shared" si="1"/>
        <v>SPLNĚNO</v>
      </c>
      <c r="G13" s="1" t="str">
        <f t="shared" si="2"/>
        <v>SPLNĚNO</v>
      </c>
      <c r="I13" s="31" t="s">
        <v>150</v>
      </c>
      <c r="J13" s="28">
        <f>1.1*J9</f>
        <v>0.15400000000000003</v>
      </c>
      <c r="K13" s="29"/>
      <c r="L13" s="83">
        <f t="shared" ref="L13:M13" si="3">1.1*L9</f>
        <v>8.8000000000000009E-2</v>
      </c>
      <c r="M13" s="84">
        <f t="shared" si="3"/>
        <v>4.4000000000000004E-2</v>
      </c>
    </row>
    <row r="14" spans="1:13">
      <c r="A14" t="s">
        <v>19</v>
      </c>
      <c r="B14" s="41">
        <v>1.1999999999999999E-3</v>
      </c>
      <c r="C14" s="41">
        <v>-7.7000000000000002E-3</v>
      </c>
      <c r="D14" s="41">
        <v>-8.0000000000000004E-4</v>
      </c>
      <c r="E14" s="43">
        <f t="shared" si="0"/>
        <v>7.7929455278476058E-3</v>
      </c>
      <c r="F14" s="25" t="str">
        <f t="shared" si="1"/>
        <v>SPLNĚNO</v>
      </c>
      <c r="G14" s="1" t="str">
        <f t="shared" si="2"/>
        <v>SPLNĚNO</v>
      </c>
      <c r="I14" s="29"/>
      <c r="J14" s="29" t="str">
        <f>IF(J8&lt;=J13,"SPLNĚNO","NESPLNĚNO")</f>
        <v>SPLNĚNO</v>
      </c>
      <c r="K14" s="29"/>
      <c r="L14" s="89" t="str">
        <f>IF(J8&lt;=L13,"SPLNĚNO","NESPLNĚNO")</f>
        <v>SPLNĚNO</v>
      </c>
      <c r="M14" s="90" t="str">
        <f>IF(J8&lt;=M13,"SPLNĚNO","NESPLNĚNO")</f>
        <v>NESPLNĚNO</v>
      </c>
    </row>
    <row r="15" spans="1:13" ht="18">
      <c r="A15" t="s">
        <v>20</v>
      </c>
      <c r="B15" s="41">
        <v>9.9299999999999999E-2</v>
      </c>
      <c r="C15" s="41">
        <v>-4.1700000000000001E-2</v>
      </c>
      <c r="D15" s="41">
        <v>-5.7799999999999997E-2</v>
      </c>
      <c r="E15" s="43">
        <f t="shared" si="0"/>
        <v>0.10770041782648757</v>
      </c>
      <c r="F15" s="25" t="str">
        <f t="shared" si="1"/>
        <v>SPLNĚNO</v>
      </c>
      <c r="G15" s="1" t="str">
        <f t="shared" si="2"/>
        <v>SPLNĚNO</v>
      </c>
      <c r="I15" s="35" t="s">
        <v>143</v>
      </c>
      <c r="J15" s="36">
        <f>SQRT(SUMSQ(D4:D123)/(J4*K3))</f>
        <v>4.7284795829808407E-2</v>
      </c>
      <c r="K15" s="37"/>
      <c r="L15" s="77"/>
      <c r="M15" s="78"/>
    </row>
    <row r="16" spans="1:13" ht="18">
      <c r="A16" t="s">
        <v>21</v>
      </c>
      <c r="B16" s="41">
        <v>0.10100000000000001</v>
      </c>
      <c r="C16" s="41">
        <v>3.3E-3</v>
      </c>
      <c r="D16" s="41">
        <v>-6.4199999999999993E-2</v>
      </c>
      <c r="E16" s="43">
        <f t="shared" si="0"/>
        <v>0.10105389651072343</v>
      </c>
      <c r="F16" s="25" t="str">
        <f t="shared" si="1"/>
        <v>SPLNĚNO</v>
      </c>
      <c r="G16" s="1" t="str">
        <f t="shared" si="2"/>
        <v>SPLNĚNO</v>
      </c>
      <c r="I16" s="35" t="s">
        <v>144</v>
      </c>
      <c r="J16" s="36">
        <v>0.12</v>
      </c>
      <c r="K16" s="37"/>
      <c r="L16" s="85">
        <v>7.0000000000000007E-2</v>
      </c>
      <c r="M16" s="86">
        <v>0.03</v>
      </c>
    </row>
    <row r="17" spans="1:13">
      <c r="A17" t="s">
        <v>24</v>
      </c>
      <c r="B17" s="41">
        <v>-2.4199999999999999E-2</v>
      </c>
      <c r="C17" s="41">
        <v>1.3299999999999999E-2</v>
      </c>
      <c r="D17" s="41">
        <v>1.49E-2</v>
      </c>
      <c r="E17" s="43">
        <f t="shared" si="0"/>
        <v>2.761394575210142E-2</v>
      </c>
      <c r="F17" s="25" t="str">
        <f t="shared" si="1"/>
        <v>SPLNĚNO</v>
      </c>
      <c r="G17" s="1" t="str">
        <f t="shared" si="2"/>
        <v>SPLNĚNO</v>
      </c>
      <c r="I17" s="38" t="s">
        <v>148</v>
      </c>
      <c r="J17" s="36">
        <f>2*J16*SQRT(2)</f>
        <v>0.33941125496954283</v>
      </c>
      <c r="K17" s="37"/>
      <c r="L17" s="87">
        <f>2*L16*SQRT(2)</f>
        <v>0.19798989873223333</v>
      </c>
      <c r="M17" s="88">
        <f>2*M16*SQRT(2)</f>
        <v>8.4852813742385708E-2</v>
      </c>
    </row>
    <row r="18" spans="1:13">
      <c r="A18" t="s">
        <v>25</v>
      </c>
      <c r="B18" s="41">
        <v>8.5000000000000006E-3</v>
      </c>
      <c r="C18" s="41">
        <v>-1.17E-2</v>
      </c>
      <c r="D18" s="41">
        <v>6.9999999999999999E-4</v>
      </c>
      <c r="E18" s="43">
        <f t="shared" si="0"/>
        <v>1.4461673485458038E-2</v>
      </c>
      <c r="F18" s="25" t="str">
        <f t="shared" si="1"/>
        <v>SPLNĚNO</v>
      </c>
      <c r="G18" s="1" t="str">
        <f t="shared" si="2"/>
        <v>SPLNĚNO</v>
      </c>
      <c r="I18" s="35" t="s">
        <v>1</v>
      </c>
      <c r="J18" s="39">
        <f>COUNTIF(G4:G123,"SPLNĚNO")</f>
        <v>120</v>
      </c>
      <c r="K18" s="40">
        <f>(J18/K3)*100</f>
        <v>100</v>
      </c>
      <c r="L18" s="85">
        <f>COUNTIFS(D4:D123,"&lt;="&amp;L17)</f>
        <v>120</v>
      </c>
      <c r="M18" s="86">
        <f>COUNTIFS(D4:D123,"&lt;="&amp;M17)</f>
        <v>115</v>
      </c>
    </row>
    <row r="19" spans="1:13">
      <c r="A19" t="s">
        <v>26</v>
      </c>
      <c r="B19" s="41">
        <v>-0.10390000000000001</v>
      </c>
      <c r="C19" s="41">
        <v>-9.2100000000000001E-2</v>
      </c>
      <c r="D19" s="41">
        <v>9.7600000000000006E-2</v>
      </c>
      <c r="E19" s="43">
        <f t="shared" si="0"/>
        <v>0.13884386914804703</v>
      </c>
      <c r="F19" s="25" t="str">
        <f t="shared" si="1"/>
        <v>SPLNĚNO</v>
      </c>
      <c r="G19" s="1" t="str">
        <f t="shared" si="2"/>
        <v>SPLNĚNO</v>
      </c>
      <c r="I19" s="35" t="s">
        <v>9</v>
      </c>
      <c r="J19" s="39">
        <f>COUNTIF(G4:G123,"NESPLNĚNO")</f>
        <v>0</v>
      </c>
      <c r="K19" s="40">
        <f>(J19/K3)*100</f>
        <v>0</v>
      </c>
      <c r="L19" s="85">
        <f>COUNTIFS(D4:D123,"&gt;"&amp;L17)</f>
        <v>0</v>
      </c>
      <c r="M19" s="86">
        <f>COUNTIFS(D4:D123,"&gt;"&amp;M17)</f>
        <v>5</v>
      </c>
    </row>
    <row r="20" spans="1:13" ht="18">
      <c r="A20" t="s">
        <v>27</v>
      </c>
      <c r="B20" s="41">
        <v>-1.5E-3</v>
      </c>
      <c r="C20" s="41">
        <v>5.5399999999999998E-2</v>
      </c>
      <c r="D20" s="41">
        <v>2.3400000000000001E-2</v>
      </c>
      <c r="E20" s="43">
        <f t="shared" si="0"/>
        <v>5.5420303138831707E-2</v>
      </c>
      <c r="F20" s="25" t="str">
        <f t="shared" si="1"/>
        <v>SPLNĚNO</v>
      </c>
      <c r="G20" s="1" t="str">
        <f t="shared" si="2"/>
        <v>SPLNĚNO</v>
      </c>
      <c r="I20" s="38" t="s">
        <v>149</v>
      </c>
      <c r="J20" s="36">
        <f>J16*1.1</f>
        <v>0.13200000000000001</v>
      </c>
      <c r="K20" s="37"/>
      <c r="L20" s="87">
        <f t="shared" ref="L20:M20" si="4">L16*1.1</f>
        <v>7.7000000000000013E-2</v>
      </c>
      <c r="M20" s="88">
        <f t="shared" si="4"/>
        <v>3.3000000000000002E-2</v>
      </c>
    </row>
    <row r="21" spans="1:13" ht="15.75" thickBot="1">
      <c r="A21" t="s">
        <v>28</v>
      </c>
      <c r="B21" s="41">
        <v>2.9999999999999997E-4</v>
      </c>
      <c r="C21" s="41">
        <v>1.1999999999999999E-3</v>
      </c>
      <c r="D21" s="41">
        <v>-2.0500000000000001E-2</v>
      </c>
      <c r="E21" s="43">
        <f t="shared" si="0"/>
        <v>1.2369316876852982E-3</v>
      </c>
      <c r="F21" s="25" t="str">
        <f t="shared" si="1"/>
        <v>SPLNĚNO</v>
      </c>
      <c r="G21" s="1" t="str">
        <f t="shared" si="2"/>
        <v>SPLNĚNO</v>
      </c>
      <c r="I21" s="37"/>
      <c r="J21" s="37" t="str">
        <f>IF(J15&lt;=J20,"SPLNĚNO","NESPLNĚNO")</f>
        <v>SPLNĚNO</v>
      </c>
      <c r="K21" s="37"/>
      <c r="L21" s="91" t="str">
        <f>IF(J15&lt;=L20,"SPLNĚNO","NESPLNĚNO")</f>
        <v>SPLNĚNO</v>
      </c>
      <c r="M21" s="92" t="str">
        <f>IF(J15&lt;=M20,"SPLNĚNO","NESPLNĚNO")</f>
        <v>NESPLNĚNO</v>
      </c>
    </row>
    <row r="22" spans="1:13">
      <c r="A22" t="s">
        <v>153</v>
      </c>
      <c r="B22" s="41">
        <v>1.2999999999999999E-2</v>
      </c>
      <c r="C22" s="41">
        <v>-6.7999999999999996E-3</v>
      </c>
      <c r="D22" s="41">
        <v>7.1000000000000004E-3</v>
      </c>
      <c r="E22" s="43">
        <f t="shared" si="0"/>
        <v>1.4671059948074643E-2</v>
      </c>
      <c r="F22" s="25" t="str">
        <f t="shared" si="1"/>
        <v>SPLNĚNO</v>
      </c>
      <c r="G22" s="1" t="str">
        <f t="shared" si="2"/>
        <v>SPLNĚNO</v>
      </c>
    </row>
    <row r="23" spans="1:13">
      <c r="A23" t="s">
        <v>29</v>
      </c>
      <c r="B23" s="41">
        <v>-2.06E-2</v>
      </c>
      <c r="C23" s="41">
        <v>-1.17E-2</v>
      </c>
      <c r="D23" s="41">
        <v>5.4699999999999999E-2</v>
      </c>
      <c r="E23" s="43">
        <f t="shared" si="0"/>
        <v>2.3690715480964266E-2</v>
      </c>
      <c r="F23" s="25" t="str">
        <f t="shared" si="1"/>
        <v>SPLNĚNO</v>
      </c>
      <c r="G23" s="1" t="str">
        <f t="shared" si="2"/>
        <v>SPLNĚNO</v>
      </c>
    </row>
    <row r="24" spans="1:13">
      <c r="A24" t="s">
        <v>30</v>
      </c>
      <c r="B24" s="41">
        <v>-3.8600000000000002E-2</v>
      </c>
      <c r="C24" s="41">
        <v>-1.7299999999999999E-2</v>
      </c>
      <c r="D24" s="41">
        <v>6.2100000000000002E-2</v>
      </c>
      <c r="E24" s="43">
        <f t="shared" si="0"/>
        <v>4.2299527184118738E-2</v>
      </c>
      <c r="F24" s="25" t="str">
        <f t="shared" si="1"/>
        <v>SPLNĚNO</v>
      </c>
      <c r="G24" s="1" t="str">
        <f t="shared" si="2"/>
        <v>SPLNĚNO</v>
      </c>
    </row>
    <row r="25" spans="1:13">
      <c r="A25" t="s">
        <v>31</v>
      </c>
      <c r="B25" s="41">
        <v>-1.44E-2</v>
      </c>
      <c r="C25" s="41">
        <v>1.8100000000000002E-2</v>
      </c>
      <c r="D25" s="41">
        <v>3.56E-2</v>
      </c>
      <c r="E25" s="43">
        <f t="shared" si="0"/>
        <v>2.3129418496797536E-2</v>
      </c>
      <c r="F25" s="25" t="str">
        <f t="shared" si="1"/>
        <v>SPLNĚNO</v>
      </c>
      <c r="G25" s="1" t="str">
        <f t="shared" si="2"/>
        <v>SPLNĚNO</v>
      </c>
    </row>
    <row r="26" spans="1:13">
      <c r="A26" t="s">
        <v>32</v>
      </c>
      <c r="B26" s="41">
        <v>-1.2200000000000001E-2</v>
      </c>
      <c r="C26" s="41">
        <v>-8.0000000000000002E-3</v>
      </c>
      <c r="D26" s="41">
        <v>-2.5399999999999999E-2</v>
      </c>
      <c r="E26" s="43">
        <f t="shared" si="0"/>
        <v>1.4589036979869508E-2</v>
      </c>
      <c r="F26" s="25" t="str">
        <f t="shared" si="1"/>
        <v>SPLNĚNO</v>
      </c>
      <c r="G26" s="1" t="str">
        <f t="shared" si="2"/>
        <v>SPLNĚNO</v>
      </c>
    </row>
    <row r="27" spans="1:13">
      <c r="A27" t="s">
        <v>154</v>
      </c>
      <c r="B27" s="41">
        <v>-1.21E-2</v>
      </c>
      <c r="C27" s="41">
        <v>2.4400000000000002E-2</v>
      </c>
      <c r="D27" s="41">
        <v>9.7000000000000003E-3</v>
      </c>
      <c r="E27" s="43">
        <f t="shared" si="0"/>
        <v>2.7235454833727305E-2</v>
      </c>
      <c r="F27" s="25" t="str">
        <f t="shared" si="1"/>
        <v>SPLNĚNO</v>
      </c>
      <c r="G27" s="1" t="str">
        <f t="shared" si="2"/>
        <v>SPLNĚNO</v>
      </c>
    </row>
    <row r="28" spans="1:13">
      <c r="A28" t="s">
        <v>33</v>
      </c>
      <c r="B28" s="41">
        <v>5.9299999999999999E-2</v>
      </c>
      <c r="C28" s="41">
        <v>-2.52E-2</v>
      </c>
      <c r="D28" s="41">
        <v>-3.1600000000000003E-2</v>
      </c>
      <c r="E28" s="43">
        <f t="shared" si="0"/>
        <v>6.4432367642358129E-2</v>
      </c>
      <c r="F28" s="25" t="str">
        <f t="shared" si="1"/>
        <v>SPLNĚNO</v>
      </c>
      <c r="G28" s="1" t="str">
        <f t="shared" si="2"/>
        <v>SPLNĚNO</v>
      </c>
    </row>
    <row r="29" spans="1:13">
      <c r="A29" t="s">
        <v>34</v>
      </c>
      <c r="B29" s="41">
        <v>7.4200000000000002E-2</v>
      </c>
      <c r="C29" s="41">
        <v>-3.2399999999999998E-2</v>
      </c>
      <c r="D29" s="41">
        <v>-6.3399999999999998E-2</v>
      </c>
      <c r="E29" s="43">
        <f t="shared" si="0"/>
        <v>8.096542471944429E-2</v>
      </c>
      <c r="F29" s="25" t="str">
        <f t="shared" si="1"/>
        <v>SPLNĚNO</v>
      </c>
      <c r="G29" s="1" t="str">
        <f t="shared" si="2"/>
        <v>SPLNĚNO</v>
      </c>
    </row>
    <row r="30" spans="1:13">
      <c r="A30" t="s">
        <v>35</v>
      </c>
      <c r="B30" s="41">
        <v>7.4800000000000005E-2</v>
      </c>
      <c r="C30" s="41">
        <v>-3.5400000000000001E-2</v>
      </c>
      <c r="D30" s="41">
        <v>-5.8400000000000001E-2</v>
      </c>
      <c r="E30" s="43">
        <f t="shared" si="0"/>
        <v>8.2753851874097076E-2</v>
      </c>
      <c r="F30" s="25" t="str">
        <f t="shared" si="1"/>
        <v>SPLNĚNO</v>
      </c>
      <c r="G30" s="1" t="str">
        <f t="shared" si="2"/>
        <v>SPLNĚNO</v>
      </c>
    </row>
    <row r="31" spans="1:13">
      <c r="A31" t="s">
        <v>155</v>
      </c>
      <c r="B31" s="41">
        <v>-2.0799999999999999E-2</v>
      </c>
      <c r="C31" s="41">
        <v>-2.0999999999999999E-3</v>
      </c>
      <c r="D31" s="41">
        <v>4.7899999999999998E-2</v>
      </c>
      <c r="E31" s="43">
        <f t="shared" si="0"/>
        <v>2.09057408383439E-2</v>
      </c>
      <c r="F31" s="25" t="str">
        <f t="shared" si="1"/>
        <v>SPLNĚNO</v>
      </c>
      <c r="G31" s="1" t="str">
        <f t="shared" si="2"/>
        <v>SPLNĚNO</v>
      </c>
    </row>
    <row r="32" spans="1:13">
      <c r="A32" t="s">
        <v>36</v>
      </c>
      <c r="B32" s="41">
        <v>-2.3599999999999999E-2</v>
      </c>
      <c r="C32" s="41">
        <v>-2.0299999999999999E-2</v>
      </c>
      <c r="D32" s="41">
        <v>4.0399999999999998E-2</v>
      </c>
      <c r="E32" s="43">
        <f t="shared" si="0"/>
        <v>3.1129567937894672E-2</v>
      </c>
      <c r="F32" s="25" t="str">
        <f t="shared" si="1"/>
        <v>SPLNĚNO</v>
      </c>
      <c r="G32" s="1" t="str">
        <f t="shared" si="2"/>
        <v>SPLNĚNO</v>
      </c>
    </row>
    <row r="33" spans="1:7">
      <c r="A33" t="s">
        <v>37</v>
      </c>
      <c r="B33" s="41">
        <v>-4.2799999999999998E-2</v>
      </c>
      <c r="C33" s="41">
        <v>-5.0000000000000001E-4</v>
      </c>
      <c r="D33" s="41">
        <v>4.6100000000000002E-2</v>
      </c>
      <c r="E33" s="43">
        <f t="shared" si="0"/>
        <v>4.2802920461108722E-2</v>
      </c>
      <c r="F33" s="25" t="str">
        <f t="shared" si="1"/>
        <v>SPLNĚNO</v>
      </c>
      <c r="G33" s="1" t="str">
        <f t="shared" si="2"/>
        <v>SPLNĚNO</v>
      </c>
    </row>
    <row r="34" spans="1:7">
      <c r="A34" t="s">
        <v>164</v>
      </c>
      <c r="B34" s="41">
        <v>-2.1100000000000001E-2</v>
      </c>
      <c r="C34" s="41">
        <v>-1.8599999999999998E-2</v>
      </c>
      <c r="D34" s="41">
        <v>3.6999999999999998E-2</v>
      </c>
      <c r="E34" s="43">
        <f t="shared" si="0"/>
        <v>2.8127744310555723E-2</v>
      </c>
      <c r="F34" s="25" t="str">
        <f t="shared" si="1"/>
        <v>SPLNĚNO</v>
      </c>
      <c r="G34" s="1" t="str">
        <f t="shared" si="2"/>
        <v>SPLNĚNO</v>
      </c>
    </row>
    <row r="35" spans="1:7">
      <c r="A35" t="s">
        <v>38</v>
      </c>
      <c r="B35" s="41">
        <v>-2.5100000000000001E-2</v>
      </c>
      <c r="C35" s="41">
        <v>-1.9099999999999999E-2</v>
      </c>
      <c r="D35" s="41">
        <v>3.85E-2</v>
      </c>
      <c r="E35" s="43">
        <f t="shared" ref="E35:E66" si="5">SQRT(B35^2+C35^2)</f>
        <v>3.1540767270312242E-2</v>
      </c>
      <c r="F35" s="25" t="str">
        <f t="shared" ref="F35:F66" si="6">IF(ABS(E35)&lt;=$J$10,"SPLNĚNO","NESPLNĚNO")</f>
        <v>SPLNĚNO</v>
      </c>
      <c r="G35" s="1" t="str">
        <f t="shared" ref="G35:G66" si="7">IF(D35&lt;=$J$17,"SPLNĚNO","NESPLNĚNO")</f>
        <v>SPLNĚNO</v>
      </c>
    </row>
    <row r="36" spans="1:7">
      <c r="A36" t="s">
        <v>39</v>
      </c>
      <c r="B36" s="41">
        <v>-5.3900000000000003E-2</v>
      </c>
      <c r="C36" s="41">
        <v>2.81E-2</v>
      </c>
      <c r="D36" s="41">
        <v>3.6200000000000003E-2</v>
      </c>
      <c r="E36" s="43">
        <f t="shared" si="5"/>
        <v>6.0785031052060838E-2</v>
      </c>
      <c r="F36" s="25" t="str">
        <f t="shared" si="6"/>
        <v>SPLNĚNO</v>
      </c>
      <c r="G36" s="1" t="str">
        <f t="shared" si="7"/>
        <v>SPLNĚNO</v>
      </c>
    </row>
    <row r="37" spans="1:7">
      <c r="A37" t="s">
        <v>40</v>
      </c>
      <c r="B37" s="41">
        <v>1.15E-2</v>
      </c>
      <c r="C37" s="41">
        <v>-8.2799999999999999E-2</v>
      </c>
      <c r="D37" s="41">
        <v>2.63E-2</v>
      </c>
      <c r="E37" s="43">
        <f t="shared" si="5"/>
        <v>8.359479648877674E-2</v>
      </c>
      <c r="F37" s="25" t="str">
        <f t="shared" si="6"/>
        <v>SPLNĚNO</v>
      </c>
      <c r="G37" s="1" t="str">
        <f t="shared" si="7"/>
        <v>SPLNĚNO</v>
      </c>
    </row>
    <row r="38" spans="1:7">
      <c r="A38" t="s">
        <v>41</v>
      </c>
      <c r="B38" s="41">
        <v>-1.3899999999999999E-2</v>
      </c>
      <c r="C38" s="41">
        <v>-4.9099999999999998E-2</v>
      </c>
      <c r="D38" s="41">
        <v>4.8599999999999997E-2</v>
      </c>
      <c r="E38" s="43">
        <f t="shared" si="5"/>
        <v>5.1029599253766433E-2</v>
      </c>
      <c r="F38" s="25" t="str">
        <f t="shared" si="6"/>
        <v>SPLNĚNO</v>
      </c>
      <c r="G38" s="1" t="str">
        <f t="shared" si="7"/>
        <v>SPLNĚNO</v>
      </c>
    </row>
    <row r="39" spans="1:7">
      <c r="A39" t="s">
        <v>42</v>
      </c>
      <c r="B39" s="41">
        <v>-5.4100000000000002E-2</v>
      </c>
      <c r="C39" s="41">
        <v>-2.4799999999999999E-2</v>
      </c>
      <c r="D39" s="41">
        <v>7.7700000000000005E-2</v>
      </c>
      <c r="E39" s="43">
        <f t="shared" si="5"/>
        <v>5.9513443859349965E-2</v>
      </c>
      <c r="F39" s="25" t="str">
        <f t="shared" si="6"/>
        <v>SPLNĚNO</v>
      </c>
      <c r="G39" s="1" t="str">
        <f t="shared" si="7"/>
        <v>SPLNĚNO</v>
      </c>
    </row>
    <row r="40" spans="1:7">
      <c r="A40" t="s">
        <v>43</v>
      </c>
      <c r="B40" s="41">
        <v>-9.0899999999999995E-2</v>
      </c>
      <c r="C40" s="41">
        <v>-6.54E-2</v>
      </c>
      <c r="D40" s="41">
        <v>9.3899999999999997E-2</v>
      </c>
      <c r="E40" s="43">
        <f t="shared" si="5"/>
        <v>0.11198200748334529</v>
      </c>
      <c r="F40" s="25" t="str">
        <f t="shared" si="6"/>
        <v>SPLNĚNO</v>
      </c>
      <c r="G40" s="1" t="str">
        <f t="shared" si="7"/>
        <v>SPLNĚNO</v>
      </c>
    </row>
    <row r="41" spans="1:7">
      <c r="A41" t="s">
        <v>44</v>
      </c>
      <c r="B41" s="41">
        <v>-9.9599999999999994E-2</v>
      </c>
      <c r="C41" s="41">
        <v>-8.6400000000000005E-2</v>
      </c>
      <c r="D41" s="41">
        <v>0.1046</v>
      </c>
      <c r="E41" s="43">
        <f t="shared" si="5"/>
        <v>0.13185264502466382</v>
      </c>
      <c r="F41" s="25" t="str">
        <f t="shared" si="6"/>
        <v>SPLNĚNO</v>
      </c>
      <c r="G41" s="1" t="str">
        <f t="shared" si="7"/>
        <v>SPLNĚNO</v>
      </c>
    </row>
    <row r="42" spans="1:7">
      <c r="A42" t="s">
        <v>45</v>
      </c>
      <c r="B42" s="41">
        <v>-1.26E-2</v>
      </c>
      <c r="C42" s="41">
        <v>-6.1499999999999999E-2</v>
      </c>
      <c r="D42" s="41">
        <v>2.47E-2</v>
      </c>
      <c r="E42" s="43">
        <f t="shared" si="5"/>
        <v>6.2777464109344205E-2</v>
      </c>
      <c r="F42" s="25" t="str">
        <f t="shared" si="6"/>
        <v>SPLNĚNO</v>
      </c>
      <c r="G42" s="1" t="str">
        <f t="shared" si="7"/>
        <v>SPLNĚNO</v>
      </c>
    </row>
    <row r="43" spans="1:7">
      <c r="A43" t="s">
        <v>46</v>
      </c>
      <c r="B43" s="41">
        <v>-2.6800000000000001E-2</v>
      </c>
      <c r="C43" s="41">
        <v>2.1600000000000001E-2</v>
      </c>
      <c r="D43" s="41">
        <v>8.8000000000000005E-3</v>
      </c>
      <c r="E43" s="43">
        <f t="shared" si="5"/>
        <v>3.4420923869065458E-2</v>
      </c>
      <c r="F43" s="25" t="str">
        <f t="shared" si="6"/>
        <v>SPLNĚNO</v>
      </c>
      <c r="G43" s="1" t="str">
        <f t="shared" si="7"/>
        <v>SPLNĚNO</v>
      </c>
    </row>
    <row r="44" spans="1:7">
      <c r="A44" t="s">
        <v>47</v>
      </c>
      <c r="B44" s="41">
        <v>3.3700000000000001E-2</v>
      </c>
      <c r="C44" s="41">
        <v>-5.8500000000000003E-2</v>
      </c>
      <c r="D44" s="41">
        <v>1.6999999999999999E-3</v>
      </c>
      <c r="E44" s="43">
        <f t="shared" si="5"/>
        <v>6.7512517357894458E-2</v>
      </c>
      <c r="F44" s="25" t="str">
        <f t="shared" si="6"/>
        <v>SPLNĚNO</v>
      </c>
      <c r="G44" s="1" t="str">
        <f t="shared" si="7"/>
        <v>SPLNĚNO</v>
      </c>
    </row>
    <row r="45" spans="1:7">
      <c r="A45" t="s">
        <v>48</v>
      </c>
      <c r="B45" s="41">
        <v>-1.6799999999999999E-2</v>
      </c>
      <c r="C45" s="41">
        <v>2.5000000000000001E-3</v>
      </c>
      <c r="D45" s="41">
        <v>1.24E-2</v>
      </c>
      <c r="E45" s="43">
        <f t="shared" si="5"/>
        <v>1.6984993376507392E-2</v>
      </c>
      <c r="F45" s="25" t="str">
        <f t="shared" si="6"/>
        <v>SPLNĚNO</v>
      </c>
      <c r="G45" s="1" t="str">
        <f t="shared" si="7"/>
        <v>SPLNĚNO</v>
      </c>
    </row>
    <row r="46" spans="1:7">
      <c r="A46" t="s">
        <v>49</v>
      </c>
      <c r="B46" s="41">
        <v>0.1057</v>
      </c>
      <c r="C46" s="41">
        <v>-5.9400000000000001E-2</v>
      </c>
      <c r="D46" s="41">
        <v>-9.2299999999999993E-2</v>
      </c>
      <c r="E46" s="43">
        <f t="shared" si="5"/>
        <v>0.12124706182007051</v>
      </c>
      <c r="F46" s="25" t="str">
        <f t="shared" si="6"/>
        <v>SPLNĚNO</v>
      </c>
      <c r="G46" s="1" t="str">
        <f t="shared" si="7"/>
        <v>SPLNĚNO</v>
      </c>
    </row>
    <row r="47" spans="1:7">
      <c r="A47" t="s">
        <v>50</v>
      </c>
      <c r="B47" s="41">
        <v>0.1547</v>
      </c>
      <c r="C47" s="41">
        <v>-2.3599999999999999E-2</v>
      </c>
      <c r="D47" s="41">
        <v>-0.1207</v>
      </c>
      <c r="E47" s="43">
        <f t="shared" si="5"/>
        <v>0.15648977602386679</v>
      </c>
      <c r="F47" s="25" t="str">
        <f t="shared" si="6"/>
        <v>SPLNĚNO</v>
      </c>
      <c r="G47" s="1" t="str">
        <f t="shared" si="7"/>
        <v>SPLNĚNO</v>
      </c>
    </row>
    <row r="48" spans="1:7">
      <c r="A48" t="s">
        <v>156</v>
      </c>
      <c r="B48" s="41">
        <v>-5.0000000000000001E-4</v>
      </c>
      <c r="C48" s="41">
        <v>2.8999999999999998E-3</v>
      </c>
      <c r="D48" s="41">
        <v>-6.4999999999999997E-3</v>
      </c>
      <c r="E48" s="43">
        <f t="shared" si="5"/>
        <v>2.942787793912432E-3</v>
      </c>
      <c r="F48" s="25" t="str">
        <f t="shared" si="6"/>
        <v>SPLNĚNO</v>
      </c>
      <c r="G48" s="1" t="str">
        <f t="shared" si="7"/>
        <v>SPLNĚNO</v>
      </c>
    </row>
    <row r="49" spans="1:7">
      <c r="A49" t="s">
        <v>51</v>
      </c>
      <c r="B49" s="41">
        <v>5.5199999999999999E-2</v>
      </c>
      <c r="C49" s="41">
        <v>-7.85E-2</v>
      </c>
      <c r="D49" s="41">
        <v>1.1900000000000001E-2</v>
      </c>
      <c r="E49" s="43">
        <f t="shared" si="5"/>
        <v>9.5965045719782788E-2</v>
      </c>
      <c r="F49" s="25" t="str">
        <f t="shared" si="6"/>
        <v>SPLNĚNO</v>
      </c>
      <c r="G49" s="1" t="str">
        <f t="shared" si="7"/>
        <v>SPLNĚNO</v>
      </c>
    </row>
    <row r="50" spans="1:7">
      <c r="A50" t="s">
        <v>52</v>
      </c>
      <c r="B50" s="41">
        <v>0.10539999999999999</v>
      </c>
      <c r="C50" s="41">
        <v>8.9999999999999998E-4</v>
      </c>
      <c r="D50" s="41">
        <v>-6.7100000000000007E-2</v>
      </c>
      <c r="E50" s="43">
        <f t="shared" si="5"/>
        <v>0.10540384243470444</v>
      </c>
      <c r="F50" s="25" t="str">
        <f t="shared" si="6"/>
        <v>SPLNĚNO</v>
      </c>
      <c r="G50" s="1" t="str">
        <f t="shared" si="7"/>
        <v>SPLNĚNO</v>
      </c>
    </row>
    <row r="51" spans="1:7">
      <c r="A51" t="s">
        <v>53</v>
      </c>
      <c r="B51" s="41">
        <v>8.4500000000000006E-2</v>
      </c>
      <c r="C51" s="41">
        <v>2.23E-2</v>
      </c>
      <c r="D51" s="41">
        <v>-5.5199999999999999E-2</v>
      </c>
      <c r="E51" s="43">
        <f t="shared" si="5"/>
        <v>8.7393020316270109E-2</v>
      </c>
      <c r="F51" s="25" t="str">
        <f t="shared" si="6"/>
        <v>SPLNĚNO</v>
      </c>
      <c r="G51" s="1" t="str">
        <f t="shared" si="7"/>
        <v>SPLNĚNO</v>
      </c>
    </row>
    <row r="52" spans="1:7">
      <c r="A52" t="s">
        <v>54</v>
      </c>
      <c r="B52" s="41">
        <v>0.04</v>
      </c>
      <c r="C52" s="41">
        <v>2.9000000000000001E-2</v>
      </c>
      <c r="D52" s="41">
        <v>-2.5600000000000001E-2</v>
      </c>
      <c r="E52" s="43">
        <f t="shared" si="5"/>
        <v>4.9406477308142502E-2</v>
      </c>
      <c r="F52" s="25" t="str">
        <f t="shared" si="6"/>
        <v>SPLNĚNO</v>
      </c>
      <c r="G52" s="1" t="str">
        <f t="shared" si="7"/>
        <v>SPLNĚNO</v>
      </c>
    </row>
    <row r="53" spans="1:7">
      <c r="A53" t="s">
        <v>157</v>
      </c>
      <c r="B53" s="41">
        <v>2.0999999999999999E-3</v>
      </c>
      <c r="C53" s="41">
        <v>5.1999999999999998E-3</v>
      </c>
      <c r="D53" s="41">
        <v>1.6799999999999999E-2</v>
      </c>
      <c r="E53" s="43">
        <f t="shared" si="5"/>
        <v>5.6080299571239813E-3</v>
      </c>
      <c r="F53" s="25" t="str">
        <f t="shared" si="6"/>
        <v>SPLNĚNO</v>
      </c>
      <c r="G53" s="1" t="str">
        <f t="shared" si="7"/>
        <v>SPLNĚNO</v>
      </c>
    </row>
    <row r="54" spans="1:7">
      <c r="A54" t="s">
        <v>55</v>
      </c>
      <c r="B54" s="41">
        <v>9.64E-2</v>
      </c>
      <c r="C54" s="41">
        <v>-4.2599999999999999E-2</v>
      </c>
      <c r="D54" s="41">
        <v>-6.0100000000000001E-2</v>
      </c>
      <c r="E54" s="43">
        <f t="shared" si="5"/>
        <v>0.10539316865907392</v>
      </c>
      <c r="F54" s="25" t="str">
        <f t="shared" si="6"/>
        <v>SPLNĚNO</v>
      </c>
      <c r="G54" s="1" t="str">
        <f t="shared" si="7"/>
        <v>SPLNĚNO</v>
      </c>
    </row>
    <row r="55" spans="1:7">
      <c r="A55" t="s">
        <v>158</v>
      </c>
      <c r="B55" s="41">
        <v>-3.3E-3</v>
      </c>
      <c r="C55" s="41">
        <v>9.7000000000000003E-3</v>
      </c>
      <c r="D55" s="41">
        <v>8.0999999999999996E-3</v>
      </c>
      <c r="E55" s="43">
        <f t="shared" si="5"/>
        <v>1.0245974819410791E-2</v>
      </c>
      <c r="F55" s="25" t="str">
        <f t="shared" si="6"/>
        <v>SPLNĚNO</v>
      </c>
      <c r="G55" s="1" t="str">
        <f t="shared" si="7"/>
        <v>SPLNĚNO</v>
      </c>
    </row>
    <row r="56" spans="1:7">
      <c r="A56" t="s">
        <v>56</v>
      </c>
      <c r="B56" s="41">
        <v>7.3200000000000001E-2</v>
      </c>
      <c r="C56" s="41">
        <v>-4.82E-2</v>
      </c>
      <c r="D56" s="41">
        <v>-4.5900000000000003E-2</v>
      </c>
      <c r="E56" s="43">
        <f t="shared" si="5"/>
        <v>8.7644052850150644E-2</v>
      </c>
      <c r="F56" s="25" t="str">
        <f t="shared" si="6"/>
        <v>SPLNĚNO</v>
      </c>
      <c r="G56" s="1" t="str">
        <f t="shared" si="7"/>
        <v>SPLNĚNO</v>
      </c>
    </row>
    <row r="57" spans="1:7">
      <c r="A57" t="s">
        <v>57</v>
      </c>
      <c r="B57" s="41">
        <v>4.6899999999999997E-2</v>
      </c>
      <c r="C57" s="41">
        <v>-4.1000000000000002E-2</v>
      </c>
      <c r="D57" s="41">
        <v>-3.1300000000000001E-2</v>
      </c>
      <c r="E57" s="43">
        <f t="shared" si="5"/>
        <v>6.2294542297058414E-2</v>
      </c>
      <c r="F57" s="25" t="str">
        <f t="shared" si="6"/>
        <v>SPLNĚNO</v>
      </c>
      <c r="G57" s="1" t="str">
        <f t="shared" si="7"/>
        <v>SPLNĚNO</v>
      </c>
    </row>
    <row r="58" spans="1:7">
      <c r="A58" t="s">
        <v>58</v>
      </c>
      <c r="B58" s="41">
        <v>5.3E-3</v>
      </c>
      <c r="C58" s="41">
        <v>-1.44E-2</v>
      </c>
      <c r="D58" s="41">
        <v>-4.3E-3</v>
      </c>
      <c r="E58" s="43">
        <f t="shared" si="5"/>
        <v>1.5344380078712857E-2</v>
      </c>
      <c r="F58" s="25" t="str">
        <f t="shared" si="6"/>
        <v>SPLNĚNO</v>
      </c>
      <c r="G58" s="1" t="str">
        <f t="shared" si="7"/>
        <v>SPLNĚNO</v>
      </c>
    </row>
    <row r="59" spans="1:7">
      <c r="A59" t="s">
        <v>159</v>
      </c>
      <c r="B59" s="41">
        <v>-1.12E-2</v>
      </c>
      <c r="C59" s="41">
        <v>1.1299999999999999E-2</v>
      </c>
      <c r="D59" s="41">
        <v>1.52E-2</v>
      </c>
      <c r="E59" s="43">
        <f t="shared" si="5"/>
        <v>1.5910059710761613E-2</v>
      </c>
      <c r="F59" s="25" t="str">
        <f t="shared" si="6"/>
        <v>SPLNĚNO</v>
      </c>
      <c r="G59" s="1" t="str">
        <f t="shared" si="7"/>
        <v>SPLNĚNO</v>
      </c>
    </row>
    <row r="60" spans="1:7">
      <c r="A60" t="s">
        <v>59</v>
      </c>
      <c r="B60" s="41">
        <v>6.2100000000000002E-2</v>
      </c>
      <c r="C60" s="41">
        <v>-4.6199999999999998E-2</v>
      </c>
      <c r="D60" s="41">
        <v>1.7500000000000002E-2</v>
      </c>
      <c r="E60" s="43">
        <f t="shared" si="5"/>
        <v>7.740058139316526E-2</v>
      </c>
      <c r="F60" s="25" t="str">
        <f t="shared" si="6"/>
        <v>SPLNĚNO</v>
      </c>
      <c r="G60" s="1" t="str">
        <f t="shared" si="7"/>
        <v>SPLNĚNO</v>
      </c>
    </row>
    <row r="61" spans="1:7">
      <c r="A61" t="s">
        <v>60</v>
      </c>
      <c r="B61" s="41">
        <v>-3.8999999999999998E-3</v>
      </c>
      <c r="C61" s="41">
        <v>3.9100000000000003E-2</v>
      </c>
      <c r="D61" s="41">
        <v>5.4999999999999997E-3</v>
      </c>
      <c r="E61" s="43">
        <f t="shared" si="5"/>
        <v>3.9294019901252156E-2</v>
      </c>
      <c r="F61" s="25" t="str">
        <f t="shared" si="6"/>
        <v>SPLNĚNO</v>
      </c>
      <c r="G61" s="1" t="str">
        <f t="shared" si="7"/>
        <v>SPLNĚNO</v>
      </c>
    </row>
    <row r="62" spans="1:7">
      <c r="A62" t="s">
        <v>61</v>
      </c>
      <c r="B62" s="41">
        <v>-1.1900000000000001E-2</v>
      </c>
      <c r="C62" s="41">
        <v>6.5699999999999995E-2</v>
      </c>
      <c r="D62" s="41">
        <v>-1E-4</v>
      </c>
      <c r="E62" s="43">
        <f t="shared" si="5"/>
        <v>6.6769004785154615E-2</v>
      </c>
      <c r="F62" s="25" t="str">
        <f t="shared" si="6"/>
        <v>SPLNĚNO</v>
      </c>
      <c r="G62" s="1" t="str">
        <f t="shared" si="7"/>
        <v>SPLNĚNO</v>
      </c>
    </row>
    <row r="63" spans="1:7">
      <c r="A63" t="s">
        <v>62</v>
      </c>
      <c r="B63" s="41">
        <v>-2.0299999999999999E-2</v>
      </c>
      <c r="C63" s="41">
        <v>9.9699999999999997E-2</v>
      </c>
      <c r="D63" s="41">
        <v>7.1000000000000004E-3</v>
      </c>
      <c r="E63" s="43">
        <f t="shared" si="5"/>
        <v>0.10174566329824579</v>
      </c>
      <c r="F63" s="25" t="str">
        <f t="shared" si="6"/>
        <v>SPLNĚNO</v>
      </c>
      <c r="G63" s="1" t="str">
        <f t="shared" si="7"/>
        <v>SPLNĚNO</v>
      </c>
    </row>
    <row r="64" spans="1:7">
      <c r="A64" t="s">
        <v>63</v>
      </c>
      <c r="B64" s="41">
        <v>5.5599999999999997E-2</v>
      </c>
      <c r="C64" s="41">
        <v>5.3E-3</v>
      </c>
      <c r="D64" s="41">
        <v>-6.25E-2</v>
      </c>
      <c r="E64" s="43">
        <f t="shared" si="5"/>
        <v>5.5852036668325708E-2</v>
      </c>
      <c r="F64" s="25" t="str">
        <f t="shared" si="6"/>
        <v>SPLNĚNO</v>
      </c>
      <c r="G64" s="1" t="str">
        <f t="shared" si="7"/>
        <v>SPLNĚNO</v>
      </c>
    </row>
    <row r="65" spans="1:7">
      <c r="A65" t="s">
        <v>64</v>
      </c>
      <c r="B65" s="41">
        <v>4.0800000000000003E-2</v>
      </c>
      <c r="C65" s="41">
        <v>6.5000000000000002E-2</v>
      </c>
      <c r="D65" s="41">
        <v>-1.7999999999999999E-2</v>
      </c>
      <c r="E65" s="43">
        <f t="shared" si="5"/>
        <v>7.6743989992702363E-2</v>
      </c>
      <c r="F65" s="25" t="str">
        <f t="shared" si="6"/>
        <v>SPLNĚNO</v>
      </c>
      <c r="G65" s="1" t="str">
        <f t="shared" si="7"/>
        <v>SPLNĚNO</v>
      </c>
    </row>
    <row r="66" spans="1:7">
      <c r="A66" t="s">
        <v>65</v>
      </c>
      <c r="B66" s="41">
        <v>1.9300000000000001E-2</v>
      </c>
      <c r="C66" s="41">
        <v>0.1583</v>
      </c>
      <c r="D66" s="41">
        <v>-6.2899999999999998E-2</v>
      </c>
      <c r="E66" s="43">
        <f t="shared" si="5"/>
        <v>0.15947219193326465</v>
      </c>
      <c r="F66" s="25" t="str">
        <f t="shared" si="6"/>
        <v>SPLNĚNO</v>
      </c>
      <c r="G66" s="1" t="str">
        <f t="shared" si="7"/>
        <v>SPLNĚNO</v>
      </c>
    </row>
    <row r="67" spans="1:7">
      <c r="A67" t="s">
        <v>66</v>
      </c>
      <c r="B67" s="41">
        <v>-2.7199999999999998E-2</v>
      </c>
      <c r="C67" s="41">
        <v>0.20619999999999999</v>
      </c>
      <c r="D67" s="41">
        <v>-3.4500000000000003E-2</v>
      </c>
      <c r="E67" s="43">
        <f t="shared" ref="E67:E98" si="8">SQRT(B67^2+C67^2)</f>
        <v>0.20798624954549277</v>
      </c>
      <c r="F67" s="25" t="str">
        <f t="shared" ref="F67:F98" si="9">IF(ABS(E67)&lt;=$J$10,"SPLNĚNO","NESPLNĚNO")</f>
        <v>SPLNĚNO</v>
      </c>
      <c r="G67" s="1" t="str">
        <f t="shared" ref="G67:G98" si="10">IF(D67&lt;=$J$17,"SPLNĚNO","NESPLNĚNO")</f>
        <v>SPLNĚNO</v>
      </c>
    </row>
    <row r="68" spans="1:7">
      <c r="A68" t="s">
        <v>67</v>
      </c>
      <c r="B68" s="41">
        <v>0.1033</v>
      </c>
      <c r="C68" s="41">
        <v>0.1525</v>
      </c>
      <c r="D68" s="41">
        <v>-6.0000000000000001E-3</v>
      </c>
      <c r="E68" s="43">
        <f t="shared" si="8"/>
        <v>0.18419321377292922</v>
      </c>
      <c r="F68" s="25" t="str">
        <f t="shared" si="9"/>
        <v>SPLNĚNO</v>
      </c>
      <c r="G68" s="1" t="str">
        <f t="shared" si="10"/>
        <v>SPLNĚNO</v>
      </c>
    </row>
    <row r="69" spans="1:7">
      <c r="A69" t="s">
        <v>68</v>
      </c>
      <c r="B69" s="41">
        <v>0.17330000000000001</v>
      </c>
      <c r="C69" s="41">
        <v>0.1187</v>
      </c>
      <c r="D69" s="41">
        <v>-2.3900000000000001E-2</v>
      </c>
      <c r="E69" s="43">
        <f t="shared" si="8"/>
        <v>0.21005375502475551</v>
      </c>
      <c r="F69" s="25" t="str">
        <f t="shared" si="9"/>
        <v>SPLNĚNO</v>
      </c>
      <c r="G69" s="1" t="str">
        <f t="shared" si="10"/>
        <v>SPLNĚNO</v>
      </c>
    </row>
    <row r="70" spans="1:7">
      <c r="A70" t="s">
        <v>160</v>
      </c>
      <c r="B70" s="41">
        <v>-6.4000000000000003E-3</v>
      </c>
      <c r="C70" s="41">
        <v>-1.6999999999999999E-3</v>
      </c>
      <c r="D70" s="41">
        <v>1.47E-2</v>
      </c>
      <c r="E70" s="43">
        <f t="shared" si="8"/>
        <v>6.6219332524573215E-3</v>
      </c>
      <c r="F70" s="25" t="str">
        <f t="shared" si="9"/>
        <v>SPLNĚNO</v>
      </c>
      <c r="G70" s="1" t="str">
        <f t="shared" si="10"/>
        <v>SPLNĚNO</v>
      </c>
    </row>
    <row r="71" spans="1:7">
      <c r="A71" t="s">
        <v>161</v>
      </c>
      <c r="B71" s="41">
        <v>-4.1000000000000002E-2</v>
      </c>
      <c r="C71" s="41">
        <v>1.6E-2</v>
      </c>
      <c r="D71" s="41">
        <v>1.4E-3</v>
      </c>
      <c r="E71" s="43">
        <f t="shared" si="8"/>
        <v>4.4011362169330777E-2</v>
      </c>
      <c r="F71" s="25" t="str">
        <f t="shared" si="9"/>
        <v>SPLNĚNO</v>
      </c>
      <c r="G71" s="1" t="str">
        <f t="shared" si="10"/>
        <v>SPLNĚNO</v>
      </c>
    </row>
    <row r="72" spans="1:7">
      <c r="A72" t="s">
        <v>69</v>
      </c>
      <c r="B72" s="41">
        <v>6.8000000000000005E-2</v>
      </c>
      <c r="C72" s="41">
        <v>-7.0400000000000004E-2</v>
      </c>
      <c r="D72" s="41">
        <v>-8.3000000000000004E-2</v>
      </c>
      <c r="E72" s="43">
        <f t="shared" si="8"/>
        <v>9.7878291770954001E-2</v>
      </c>
      <c r="F72" s="25" t="str">
        <f t="shared" si="9"/>
        <v>SPLNĚNO</v>
      </c>
      <c r="G72" s="1" t="str">
        <f t="shared" si="10"/>
        <v>SPLNĚNO</v>
      </c>
    </row>
    <row r="73" spans="1:7">
      <c r="A73" t="s">
        <v>70</v>
      </c>
      <c r="B73" s="41">
        <v>6.0000000000000001E-3</v>
      </c>
      <c r="C73" s="41">
        <v>-9.1300000000000006E-2</v>
      </c>
      <c r="D73" s="41">
        <v>-4.2500000000000003E-2</v>
      </c>
      <c r="E73" s="43">
        <f t="shared" si="8"/>
        <v>9.1496939839537814E-2</v>
      </c>
      <c r="F73" s="25" t="str">
        <f t="shared" si="9"/>
        <v>SPLNĚNO</v>
      </c>
      <c r="G73" s="1" t="str">
        <f t="shared" si="10"/>
        <v>SPLNĚNO</v>
      </c>
    </row>
    <row r="74" spans="1:7">
      <c r="A74" t="s">
        <v>71</v>
      </c>
      <c r="B74" s="41">
        <v>-6.7799999999999999E-2</v>
      </c>
      <c r="C74" s="41">
        <v>-8.8400000000000006E-2</v>
      </c>
      <c r="D74" s="41">
        <v>3.8999999999999998E-3</v>
      </c>
      <c r="E74" s="43">
        <f t="shared" si="8"/>
        <v>0.11140646300821151</v>
      </c>
      <c r="F74" s="25" t="str">
        <f t="shared" si="9"/>
        <v>SPLNĚNO</v>
      </c>
      <c r="G74" s="1" t="str">
        <f t="shared" si="10"/>
        <v>SPLNĚNO</v>
      </c>
    </row>
    <row r="75" spans="1:7">
      <c r="A75" t="s">
        <v>72</v>
      </c>
      <c r="B75" s="41">
        <v>9.2499999999999999E-2</v>
      </c>
      <c r="C75" s="41">
        <v>9.9400000000000002E-2</v>
      </c>
      <c r="D75" s="41">
        <v>-0.14080000000000001</v>
      </c>
      <c r="E75" s="43">
        <f t="shared" si="8"/>
        <v>0.1357814788548129</v>
      </c>
      <c r="F75" s="25" t="str">
        <f t="shared" si="9"/>
        <v>SPLNĚNO</v>
      </c>
      <c r="G75" s="1" t="str">
        <f t="shared" si="10"/>
        <v>SPLNĚNO</v>
      </c>
    </row>
    <row r="76" spans="1:7">
      <c r="A76" t="s">
        <v>73</v>
      </c>
      <c r="B76" s="41">
        <v>0.2014</v>
      </c>
      <c r="C76" s="41">
        <v>1.0500000000000001E-2</v>
      </c>
      <c r="D76" s="41">
        <v>-0.17269999999999999</v>
      </c>
      <c r="E76" s="43">
        <f t="shared" si="8"/>
        <v>0.20167352329941579</v>
      </c>
      <c r="F76" s="25" t="str">
        <f t="shared" si="9"/>
        <v>SPLNĚNO</v>
      </c>
      <c r="G76" s="1" t="str">
        <f t="shared" si="10"/>
        <v>SPLNĚNO</v>
      </c>
    </row>
    <row r="77" spans="1:7">
      <c r="A77" t="s">
        <v>74</v>
      </c>
      <c r="B77" s="41">
        <v>3.4799999999999998E-2</v>
      </c>
      <c r="C77" s="41">
        <v>-1.4200000000000001E-2</v>
      </c>
      <c r="D77" s="41">
        <v>-5.0299999999999997E-2</v>
      </c>
      <c r="E77" s="43">
        <f t="shared" si="8"/>
        <v>3.7585635554025158E-2</v>
      </c>
      <c r="F77" s="25" t="str">
        <f t="shared" si="9"/>
        <v>SPLNĚNO</v>
      </c>
      <c r="G77" s="1" t="str">
        <f t="shared" si="10"/>
        <v>SPLNĚNO</v>
      </c>
    </row>
    <row r="78" spans="1:7">
      <c r="A78" t="s">
        <v>75</v>
      </c>
      <c r="B78" s="41">
        <v>2.3300000000000001E-2</v>
      </c>
      <c r="C78" s="41">
        <v>-6.0499999999999998E-2</v>
      </c>
      <c r="D78" s="41">
        <v>-4.1599999999999998E-2</v>
      </c>
      <c r="E78" s="43">
        <f t="shared" si="8"/>
        <v>6.4831628083829584E-2</v>
      </c>
      <c r="F78" s="25" t="str">
        <f t="shared" si="9"/>
        <v>SPLNĚNO</v>
      </c>
      <c r="G78" s="1" t="str">
        <f t="shared" si="10"/>
        <v>SPLNĚNO</v>
      </c>
    </row>
    <row r="79" spans="1:7">
      <c r="A79" t="s">
        <v>76</v>
      </c>
      <c r="B79" s="41">
        <v>1.9099999999999999E-2</v>
      </c>
      <c r="C79" s="41">
        <v>-2.7300000000000001E-2</v>
      </c>
      <c r="D79" s="41">
        <v>-2.1899999999999999E-2</v>
      </c>
      <c r="E79" s="43">
        <f t="shared" si="8"/>
        <v>3.3318163214679168E-2</v>
      </c>
      <c r="F79" s="25" t="str">
        <f t="shared" si="9"/>
        <v>SPLNĚNO</v>
      </c>
      <c r="G79" s="1" t="str">
        <f t="shared" si="10"/>
        <v>SPLNĚNO</v>
      </c>
    </row>
    <row r="80" spans="1:7">
      <c r="A80" t="s">
        <v>162</v>
      </c>
      <c r="B80" s="41">
        <v>7.3000000000000001E-3</v>
      </c>
      <c r="C80" s="41">
        <v>4.3E-3</v>
      </c>
      <c r="D80" s="41">
        <v>-9.2999999999999992E-3</v>
      </c>
      <c r="E80" s="43">
        <f t="shared" si="8"/>
        <v>8.4723078319900533E-3</v>
      </c>
      <c r="F80" s="25" t="str">
        <f t="shared" si="9"/>
        <v>SPLNĚNO</v>
      </c>
      <c r="G80" s="1" t="str">
        <f t="shared" si="10"/>
        <v>SPLNĚNO</v>
      </c>
    </row>
    <row r="81" spans="1:7">
      <c r="A81" t="s">
        <v>77</v>
      </c>
      <c r="B81" s="41">
        <v>8.9300000000000004E-2</v>
      </c>
      <c r="C81" s="41">
        <v>7.9000000000000001E-2</v>
      </c>
      <c r="D81" s="41">
        <v>-8.5099999999999995E-2</v>
      </c>
      <c r="E81" s="43">
        <f t="shared" si="8"/>
        <v>0.11922872975923211</v>
      </c>
      <c r="F81" s="25" t="str">
        <f t="shared" si="9"/>
        <v>SPLNĚNO</v>
      </c>
      <c r="G81" s="1" t="str">
        <f t="shared" si="10"/>
        <v>SPLNĚNO</v>
      </c>
    </row>
    <row r="82" spans="1:7">
      <c r="A82" t="s">
        <v>78</v>
      </c>
      <c r="B82" s="41">
        <v>9.0700000000000003E-2</v>
      </c>
      <c r="C82" s="41">
        <v>7.0000000000000007E-2</v>
      </c>
      <c r="D82" s="41">
        <v>-7.3899999999999993E-2</v>
      </c>
      <c r="E82" s="43">
        <f t="shared" si="8"/>
        <v>0.11457089508247721</v>
      </c>
      <c r="F82" s="25" t="str">
        <f t="shared" si="9"/>
        <v>SPLNĚNO</v>
      </c>
      <c r="G82" s="1" t="str">
        <f t="shared" si="10"/>
        <v>SPLNĚNO</v>
      </c>
    </row>
    <row r="83" spans="1:7">
      <c r="A83" t="s">
        <v>163</v>
      </c>
      <c r="B83" s="41">
        <v>4.9799999999999997E-2</v>
      </c>
      <c r="C83" s="41">
        <v>1.35E-2</v>
      </c>
      <c r="D83" s="41">
        <v>-3.1399999999999997E-2</v>
      </c>
      <c r="E83" s="43">
        <f t="shared" si="8"/>
        <v>5.1597383654600162E-2</v>
      </c>
      <c r="F83" s="25" t="str">
        <f t="shared" si="9"/>
        <v>SPLNĚNO</v>
      </c>
      <c r="G83" s="1" t="str">
        <f t="shared" si="10"/>
        <v>SPLNĚNO</v>
      </c>
    </row>
    <row r="84" spans="1:7">
      <c r="A84" t="s">
        <v>79</v>
      </c>
      <c r="B84" s="41">
        <v>4.3E-3</v>
      </c>
      <c r="C84" s="41">
        <v>1.6899999999999998E-2</v>
      </c>
      <c r="D84" s="41">
        <v>3.0000000000000001E-3</v>
      </c>
      <c r="E84" s="43">
        <f t="shared" si="8"/>
        <v>1.7438463235044537E-2</v>
      </c>
      <c r="F84" s="25" t="str">
        <f t="shared" si="9"/>
        <v>SPLNĚNO</v>
      </c>
      <c r="G84" s="1" t="str">
        <f t="shared" si="10"/>
        <v>SPLNĚNO</v>
      </c>
    </row>
    <row r="85" spans="1:7">
      <c r="A85" t="s">
        <v>80</v>
      </c>
      <c r="B85" s="41">
        <v>3.5000000000000001E-3</v>
      </c>
      <c r="C85" s="41">
        <v>3.0300000000000001E-2</v>
      </c>
      <c r="D85" s="41">
        <v>1.09E-2</v>
      </c>
      <c r="E85" s="43">
        <f t="shared" si="8"/>
        <v>3.0501475374151984E-2</v>
      </c>
      <c r="F85" s="25" t="str">
        <f t="shared" si="9"/>
        <v>SPLNĚNO</v>
      </c>
      <c r="G85" s="1" t="str">
        <f t="shared" si="10"/>
        <v>SPLNĚNO</v>
      </c>
    </row>
    <row r="86" spans="1:7">
      <c r="A86" t="s">
        <v>81</v>
      </c>
      <c r="B86" s="41">
        <v>-1.61E-2</v>
      </c>
      <c r="C86" s="41">
        <v>5.9999999999999995E-4</v>
      </c>
      <c r="D86" s="41">
        <v>2.5899999999999999E-2</v>
      </c>
      <c r="E86" s="43">
        <f t="shared" si="8"/>
        <v>1.6111176245079066E-2</v>
      </c>
      <c r="F86" s="25" t="str">
        <f t="shared" si="9"/>
        <v>SPLNĚNO</v>
      </c>
      <c r="G86" s="1" t="str">
        <f t="shared" si="10"/>
        <v>SPLNĚNO</v>
      </c>
    </row>
    <row r="87" spans="1:7">
      <c r="A87" t="s">
        <v>82</v>
      </c>
      <c r="B87" s="41">
        <v>9.1499999999999998E-2</v>
      </c>
      <c r="C87" s="41">
        <v>-7.1400000000000005E-2</v>
      </c>
      <c r="D87" s="41">
        <v>-3.6900000000000002E-2</v>
      </c>
      <c r="E87" s="43">
        <f t="shared" si="8"/>
        <v>0.11606123383800467</v>
      </c>
      <c r="F87" s="25" t="str">
        <f t="shared" si="9"/>
        <v>SPLNĚNO</v>
      </c>
      <c r="G87" s="1" t="str">
        <f t="shared" si="10"/>
        <v>SPLNĚNO</v>
      </c>
    </row>
    <row r="88" spans="1:7">
      <c r="A88" t="s">
        <v>83</v>
      </c>
      <c r="B88" s="41">
        <v>2.5000000000000001E-2</v>
      </c>
      <c r="C88" s="41">
        <v>-1.34E-2</v>
      </c>
      <c r="D88" s="41">
        <v>3.7000000000000002E-3</v>
      </c>
      <c r="E88" s="43">
        <f t="shared" si="8"/>
        <v>2.8364766877236981E-2</v>
      </c>
      <c r="F88" s="25" t="str">
        <f t="shared" si="9"/>
        <v>SPLNĚNO</v>
      </c>
      <c r="G88" s="1" t="str">
        <f t="shared" si="10"/>
        <v>SPLNĚNO</v>
      </c>
    </row>
    <row r="89" spans="1:7">
      <c r="A89" t="s">
        <v>84</v>
      </c>
      <c r="B89" s="41">
        <v>6.4500000000000002E-2</v>
      </c>
      <c r="C89" s="41">
        <v>5.0299999999999997E-2</v>
      </c>
      <c r="D89" s="41">
        <v>-6.6299999999999998E-2</v>
      </c>
      <c r="E89" s="43">
        <f t="shared" si="8"/>
        <v>8.1794498592509257E-2</v>
      </c>
      <c r="F89" s="25" t="str">
        <f t="shared" si="9"/>
        <v>SPLNĚNO</v>
      </c>
      <c r="G89" s="1" t="str">
        <f t="shared" si="10"/>
        <v>SPLNĚNO</v>
      </c>
    </row>
    <row r="90" spans="1:7">
      <c r="A90" t="s">
        <v>85</v>
      </c>
      <c r="B90" s="41">
        <v>7.0599999999999996E-2</v>
      </c>
      <c r="C90" s="41">
        <v>-5.3400000000000003E-2</v>
      </c>
      <c r="D90" s="41">
        <v>-4.07E-2</v>
      </c>
      <c r="E90" s="43">
        <f t="shared" si="8"/>
        <v>8.852073203493066E-2</v>
      </c>
      <c r="F90" s="25" t="str">
        <f t="shared" si="9"/>
        <v>SPLNĚNO</v>
      </c>
      <c r="G90" s="1" t="str">
        <f t="shared" si="10"/>
        <v>SPLNĚNO</v>
      </c>
    </row>
    <row r="91" spans="1:7">
      <c r="A91" t="s">
        <v>86</v>
      </c>
      <c r="B91" s="41">
        <v>3.4799999999999998E-2</v>
      </c>
      <c r="C91" s="41">
        <v>-2.2200000000000001E-2</v>
      </c>
      <c r="D91" s="41">
        <v>-1.29E-2</v>
      </c>
      <c r="E91" s="43">
        <f t="shared" si="8"/>
        <v>4.1278081350760477E-2</v>
      </c>
      <c r="F91" s="25" t="str">
        <f t="shared" si="9"/>
        <v>SPLNĚNO</v>
      </c>
      <c r="G91" s="1" t="str">
        <f t="shared" si="10"/>
        <v>SPLNĚNO</v>
      </c>
    </row>
    <row r="92" spans="1:7">
      <c r="A92" t="s">
        <v>87</v>
      </c>
      <c r="B92" s="41">
        <v>-1.6000000000000001E-3</v>
      </c>
      <c r="C92" s="41">
        <v>-4.4600000000000001E-2</v>
      </c>
      <c r="D92" s="41">
        <v>3.4599999999999999E-2</v>
      </c>
      <c r="E92" s="43">
        <f t="shared" si="8"/>
        <v>4.4628690323602373E-2</v>
      </c>
      <c r="F92" s="25" t="str">
        <f t="shared" si="9"/>
        <v>SPLNĚNO</v>
      </c>
      <c r="G92" s="1" t="str">
        <f t="shared" si="10"/>
        <v>SPLNĚNO</v>
      </c>
    </row>
    <row r="93" spans="1:7">
      <c r="A93" t="s">
        <v>88</v>
      </c>
      <c r="B93" s="41">
        <v>-9.8400000000000001E-2</v>
      </c>
      <c r="C93" s="41">
        <v>0.17199999999999999</v>
      </c>
      <c r="D93" s="41">
        <v>8.5999999999999993E-2</v>
      </c>
      <c r="E93" s="43">
        <f t="shared" si="8"/>
        <v>0.19815791682393108</v>
      </c>
      <c r="F93" s="25" t="str">
        <f t="shared" si="9"/>
        <v>SPLNĚNO</v>
      </c>
      <c r="G93" s="1" t="str">
        <f t="shared" si="10"/>
        <v>SPLNĚNO</v>
      </c>
    </row>
    <row r="94" spans="1:7">
      <c r="A94" t="s">
        <v>89</v>
      </c>
      <c r="B94" s="41">
        <v>-4.1000000000000002E-2</v>
      </c>
      <c r="C94" s="41">
        <v>5.3600000000000002E-2</v>
      </c>
      <c r="D94" s="41">
        <v>-9.1800000000000007E-2</v>
      </c>
      <c r="E94" s="43">
        <f t="shared" si="8"/>
        <v>6.748303490507819E-2</v>
      </c>
      <c r="F94" s="25" t="str">
        <f t="shared" si="9"/>
        <v>SPLNĚNO</v>
      </c>
      <c r="G94" s="1" t="str">
        <f t="shared" si="10"/>
        <v>SPLNĚNO</v>
      </c>
    </row>
    <row r="95" spans="1:7">
      <c r="A95" t="s">
        <v>90</v>
      </c>
      <c r="B95" s="41">
        <v>-0.1434</v>
      </c>
      <c r="C95" s="41">
        <v>3.8699999999999998E-2</v>
      </c>
      <c r="D95" s="41">
        <v>-2.5999999999999999E-2</v>
      </c>
      <c r="E95" s="43">
        <f t="shared" si="8"/>
        <v>0.14853029993910333</v>
      </c>
      <c r="F95" s="25" t="str">
        <f t="shared" si="9"/>
        <v>SPLNĚNO</v>
      </c>
      <c r="G95" s="1" t="str">
        <f t="shared" si="10"/>
        <v>SPLNĚNO</v>
      </c>
    </row>
    <row r="96" spans="1:7">
      <c r="A96" t="s">
        <v>91</v>
      </c>
      <c r="B96" s="41">
        <v>-2.92E-2</v>
      </c>
      <c r="C96" s="41">
        <v>2.5600000000000001E-2</v>
      </c>
      <c r="D96" s="41">
        <v>-1.9199999999999998E-2</v>
      </c>
      <c r="E96" s="43">
        <f t="shared" si="8"/>
        <v>3.8832975677895197E-2</v>
      </c>
      <c r="F96" s="25" t="str">
        <f t="shared" si="9"/>
        <v>SPLNĚNO</v>
      </c>
      <c r="G96" s="1" t="str">
        <f t="shared" si="10"/>
        <v>SPLNĚNO</v>
      </c>
    </row>
    <row r="97" spans="1:7">
      <c r="A97" t="s">
        <v>92</v>
      </c>
      <c r="B97" s="41">
        <v>-9.64E-2</v>
      </c>
      <c r="C97" s="41">
        <v>3.1800000000000002E-2</v>
      </c>
      <c r="D97" s="41">
        <v>1.7999999999999999E-2</v>
      </c>
      <c r="E97" s="43">
        <f t="shared" si="8"/>
        <v>0.10150960545682364</v>
      </c>
      <c r="F97" s="25" t="str">
        <f t="shared" si="9"/>
        <v>SPLNĚNO</v>
      </c>
      <c r="G97" s="1" t="str">
        <f t="shared" si="10"/>
        <v>SPLNĚNO</v>
      </c>
    </row>
    <row r="98" spans="1:7">
      <c r="A98" t="s">
        <v>93</v>
      </c>
      <c r="B98" s="41">
        <v>2.3999999999999998E-3</v>
      </c>
      <c r="C98" s="41">
        <v>3.8199999999999998E-2</v>
      </c>
      <c r="D98" s="41">
        <v>3.7000000000000002E-3</v>
      </c>
      <c r="E98" s="43">
        <f t="shared" si="8"/>
        <v>3.8275318418009276E-2</v>
      </c>
      <c r="F98" s="25" t="str">
        <f t="shared" si="9"/>
        <v>SPLNĚNO</v>
      </c>
      <c r="G98" s="1" t="str">
        <f t="shared" si="10"/>
        <v>SPLNĚNO</v>
      </c>
    </row>
    <row r="99" spans="1:7">
      <c r="A99" t="s">
        <v>94</v>
      </c>
      <c r="B99" s="41">
        <v>-4.4000000000000003E-3</v>
      </c>
      <c r="C99" s="41">
        <v>-2.3E-3</v>
      </c>
      <c r="D99" s="41">
        <v>4.1000000000000003E-3</v>
      </c>
      <c r="E99" s="43">
        <f t="shared" ref="E99:E123" si="11">SQRT(B99^2+C99^2)</f>
        <v>4.9648766349225642E-3</v>
      </c>
      <c r="F99" s="25" t="str">
        <f t="shared" ref="F99:F123" si="12">IF(ABS(E99)&lt;=$J$10,"SPLNĚNO","NESPLNĚNO")</f>
        <v>SPLNĚNO</v>
      </c>
      <c r="G99" s="1" t="str">
        <f t="shared" ref="G99:G123" si="13">IF(D99&lt;=$J$17,"SPLNĚNO","NESPLNĚNO")</f>
        <v>SPLNĚNO</v>
      </c>
    </row>
    <row r="100" spans="1:7">
      <c r="A100" t="s">
        <v>96</v>
      </c>
      <c r="B100" s="41">
        <v>-2.1000000000000001E-2</v>
      </c>
      <c r="C100" s="41">
        <v>0</v>
      </c>
      <c r="D100" s="41">
        <v>-1.41E-2</v>
      </c>
      <c r="E100" s="43">
        <f t="shared" si="11"/>
        <v>2.1000000000000001E-2</v>
      </c>
      <c r="F100" s="25" t="str">
        <f t="shared" si="12"/>
        <v>SPLNĚNO</v>
      </c>
      <c r="G100" s="1" t="str">
        <f t="shared" si="13"/>
        <v>SPLNĚNO</v>
      </c>
    </row>
    <row r="101" spans="1:7">
      <c r="A101" t="s">
        <v>97</v>
      </c>
      <c r="B101" s="41">
        <v>-3.04E-2</v>
      </c>
      <c r="C101" s="41">
        <v>-8.2000000000000007E-3</v>
      </c>
      <c r="D101" s="41">
        <v>-1.6500000000000001E-2</v>
      </c>
      <c r="E101" s="43">
        <f t="shared" si="11"/>
        <v>3.1486505045812886E-2</v>
      </c>
      <c r="F101" s="25" t="str">
        <f t="shared" si="12"/>
        <v>SPLNĚNO</v>
      </c>
      <c r="G101" s="1" t="str">
        <f t="shared" si="13"/>
        <v>SPLNĚNO</v>
      </c>
    </row>
    <row r="102" spans="1:7">
      <c r="A102" t="s">
        <v>98</v>
      </c>
      <c r="B102" s="41">
        <v>-3.1E-2</v>
      </c>
      <c r="C102" s="41">
        <v>-1.7399999999999999E-2</v>
      </c>
      <c r="D102" s="41">
        <v>-8.9999999999999993E-3</v>
      </c>
      <c r="E102" s="43">
        <f t="shared" si="11"/>
        <v>3.5549402245326149E-2</v>
      </c>
      <c r="F102" s="25" t="str">
        <f t="shared" si="12"/>
        <v>SPLNĚNO</v>
      </c>
      <c r="G102" s="1" t="str">
        <f t="shared" si="13"/>
        <v>SPLNĚNO</v>
      </c>
    </row>
    <row r="103" spans="1:7">
      <c r="A103" t="s">
        <v>100</v>
      </c>
      <c r="B103" s="41">
        <v>7.2700000000000001E-2</v>
      </c>
      <c r="C103" s="41">
        <v>-4.1599999999999998E-2</v>
      </c>
      <c r="D103" s="41">
        <v>-6.1699999999999998E-2</v>
      </c>
      <c r="E103" s="43">
        <f t="shared" si="11"/>
        <v>8.3760670961973552E-2</v>
      </c>
      <c r="F103" s="25" t="str">
        <f t="shared" si="12"/>
        <v>SPLNĚNO</v>
      </c>
      <c r="G103" s="1" t="str">
        <f t="shared" si="13"/>
        <v>SPLNĚNO</v>
      </c>
    </row>
    <row r="104" spans="1:7">
      <c r="A104" t="s">
        <v>101</v>
      </c>
      <c r="B104" s="41">
        <v>-0.1133</v>
      </c>
      <c r="C104" s="41">
        <v>-7.5499999999999998E-2</v>
      </c>
      <c r="D104" s="41">
        <v>8.8200000000000001E-2</v>
      </c>
      <c r="E104" s="43">
        <f t="shared" si="11"/>
        <v>0.13615116598839688</v>
      </c>
      <c r="F104" s="25" t="str">
        <f t="shared" si="12"/>
        <v>SPLNĚNO</v>
      </c>
      <c r="G104" s="1" t="str">
        <f t="shared" si="13"/>
        <v>SPLNĚNO</v>
      </c>
    </row>
    <row r="105" spans="1:7">
      <c r="A105" t="s">
        <v>104</v>
      </c>
      <c r="B105" s="41">
        <v>5.8999999999999997E-2</v>
      </c>
      <c r="C105" s="41">
        <v>2.52E-2</v>
      </c>
      <c r="D105" s="41">
        <v>9.4999999999999998E-3</v>
      </c>
      <c r="E105" s="43">
        <f t="shared" si="11"/>
        <v>6.4156371468467574E-2</v>
      </c>
      <c r="F105" s="25" t="str">
        <f t="shared" si="12"/>
        <v>SPLNĚNO</v>
      </c>
      <c r="G105" s="1" t="str">
        <f t="shared" si="13"/>
        <v>SPLNĚNO</v>
      </c>
    </row>
    <row r="106" spans="1:7">
      <c r="A106" t="s">
        <v>106</v>
      </c>
      <c r="B106" s="41">
        <v>4.6199999999999998E-2</v>
      </c>
      <c r="C106" s="41">
        <v>0.1399</v>
      </c>
      <c r="D106" s="41">
        <v>-4.0000000000000001E-3</v>
      </c>
      <c r="E106" s="43">
        <f t="shared" si="11"/>
        <v>0.1473310897265068</v>
      </c>
      <c r="F106" s="25" t="str">
        <f t="shared" si="12"/>
        <v>SPLNĚNO</v>
      </c>
      <c r="G106" s="1" t="str">
        <f t="shared" si="13"/>
        <v>SPLNĚNO</v>
      </c>
    </row>
    <row r="107" spans="1:7">
      <c r="A107" t="s">
        <v>108</v>
      </c>
      <c r="B107" s="41">
        <v>-2.1499999999999998E-2</v>
      </c>
      <c r="C107" s="41">
        <v>-3.85E-2</v>
      </c>
      <c r="D107" s="41">
        <v>1.18E-2</v>
      </c>
      <c r="E107" s="43">
        <f t="shared" si="11"/>
        <v>4.4096485120698678E-2</v>
      </c>
      <c r="F107" s="25" t="str">
        <f t="shared" si="12"/>
        <v>SPLNĚNO</v>
      </c>
      <c r="G107" s="1" t="str">
        <f t="shared" si="13"/>
        <v>SPLNĚNO</v>
      </c>
    </row>
    <row r="108" spans="1:7">
      <c r="A108" t="s">
        <v>109</v>
      </c>
      <c r="B108" s="41">
        <v>-1.8700000000000001E-2</v>
      </c>
      <c r="C108" s="41">
        <v>-3.15E-2</v>
      </c>
      <c r="D108" s="41">
        <v>8.9999999999999993E-3</v>
      </c>
      <c r="E108" s="43">
        <f t="shared" si="11"/>
        <v>3.663249923223913E-2</v>
      </c>
      <c r="F108" s="25" t="str">
        <f t="shared" si="12"/>
        <v>SPLNĚNO</v>
      </c>
      <c r="G108" s="1" t="str">
        <f t="shared" si="13"/>
        <v>SPLNĚNO</v>
      </c>
    </row>
    <row r="109" spans="1:7">
      <c r="A109" t="s">
        <v>110</v>
      </c>
      <c r="B109" s="41">
        <v>-8.3000000000000001E-3</v>
      </c>
      <c r="C109" s="41">
        <v>-2.3699999999999999E-2</v>
      </c>
      <c r="D109" s="41">
        <v>-5.8999999999999999E-3</v>
      </c>
      <c r="E109" s="43">
        <f t="shared" si="11"/>
        <v>2.5111352014576992E-2</v>
      </c>
      <c r="F109" s="25" t="str">
        <f t="shared" si="12"/>
        <v>SPLNĚNO</v>
      </c>
      <c r="G109" s="1" t="str">
        <f t="shared" si="13"/>
        <v>SPLNĚNO</v>
      </c>
    </row>
    <row r="110" spans="1:7">
      <c r="A110" t="s">
        <v>111</v>
      </c>
      <c r="B110" s="41">
        <v>-1.06E-2</v>
      </c>
      <c r="C110" s="41">
        <v>-2.0400000000000001E-2</v>
      </c>
      <c r="D110" s="41">
        <v>-2.81E-2</v>
      </c>
      <c r="E110" s="43">
        <f t="shared" si="11"/>
        <v>2.298956284925836E-2</v>
      </c>
      <c r="F110" s="25" t="str">
        <f t="shared" si="12"/>
        <v>SPLNĚNO</v>
      </c>
      <c r="G110" s="1" t="str">
        <f t="shared" si="13"/>
        <v>SPLNĚNO</v>
      </c>
    </row>
    <row r="111" spans="1:7">
      <c r="A111" t="s">
        <v>113</v>
      </c>
      <c r="B111" s="41">
        <v>-5.28E-2</v>
      </c>
      <c r="C111" s="41">
        <v>8.4500000000000006E-2</v>
      </c>
      <c r="D111" s="41">
        <v>1.9300000000000001E-2</v>
      </c>
      <c r="E111" s="43">
        <f t="shared" si="11"/>
        <v>9.9639801284426496E-2</v>
      </c>
      <c r="F111" s="25" t="str">
        <f t="shared" si="12"/>
        <v>SPLNĚNO</v>
      </c>
      <c r="G111" s="1" t="str">
        <f t="shared" si="13"/>
        <v>SPLNĚNO</v>
      </c>
    </row>
    <row r="112" spans="1:7">
      <c r="A112" t="s">
        <v>115</v>
      </c>
      <c r="B112" s="41">
        <v>-7.2300000000000003E-2</v>
      </c>
      <c r="C112" s="41">
        <v>-6.3100000000000003E-2</v>
      </c>
      <c r="D112" s="41">
        <v>5.8299999999999998E-2</v>
      </c>
      <c r="E112" s="43">
        <f t="shared" si="11"/>
        <v>9.5963013708407471E-2</v>
      </c>
      <c r="F112" s="25" t="str">
        <f t="shared" si="12"/>
        <v>SPLNĚNO</v>
      </c>
      <c r="G112" s="1" t="str">
        <f t="shared" si="13"/>
        <v>SPLNĚNO</v>
      </c>
    </row>
    <row r="113" spans="1:7">
      <c r="A113" t="s">
        <v>117</v>
      </c>
      <c r="B113" s="41">
        <v>-2.3099999999999999E-2</v>
      </c>
      <c r="C113" s="41">
        <v>-3.09E-2</v>
      </c>
      <c r="D113" s="41">
        <v>-1.5800000000000002E-2</v>
      </c>
      <c r="E113" s="43">
        <f t="shared" si="11"/>
        <v>3.8580046656270385E-2</v>
      </c>
      <c r="F113" s="25" t="str">
        <f t="shared" si="12"/>
        <v>SPLNĚNO</v>
      </c>
      <c r="G113" s="1" t="str">
        <f t="shared" si="13"/>
        <v>SPLNĚNO</v>
      </c>
    </row>
    <row r="114" spans="1:7">
      <c r="A114" t="s">
        <v>119</v>
      </c>
      <c r="B114" s="41">
        <v>-2.2100000000000002E-2</v>
      </c>
      <c r="C114" s="41">
        <v>-6.0299999999999999E-2</v>
      </c>
      <c r="D114" s="41">
        <v>4.5600000000000002E-2</v>
      </c>
      <c r="E114" s="43">
        <f t="shared" si="11"/>
        <v>6.4222270280643298E-2</v>
      </c>
      <c r="F114" s="25" t="str">
        <f t="shared" si="12"/>
        <v>SPLNĚNO</v>
      </c>
      <c r="G114" s="1" t="str">
        <f t="shared" si="13"/>
        <v>SPLNĚNO</v>
      </c>
    </row>
    <row r="115" spans="1:7">
      <c r="A115" t="s">
        <v>120</v>
      </c>
      <c r="B115" s="41">
        <v>-5.0000000000000001E-3</v>
      </c>
      <c r="C115" s="41">
        <v>-4.0000000000000002E-4</v>
      </c>
      <c r="D115" s="41">
        <v>1.1999999999999999E-3</v>
      </c>
      <c r="E115" s="43">
        <f t="shared" si="11"/>
        <v>5.0159744815937808E-3</v>
      </c>
      <c r="F115" s="25" t="str">
        <f t="shared" si="12"/>
        <v>SPLNĚNO</v>
      </c>
      <c r="G115" s="1" t="str">
        <f t="shared" si="13"/>
        <v>SPLNĚNO</v>
      </c>
    </row>
    <row r="116" spans="1:7">
      <c r="A116" t="s">
        <v>122</v>
      </c>
      <c r="B116" s="41">
        <v>-3.0200000000000001E-2</v>
      </c>
      <c r="C116" s="41">
        <v>-9.98E-2</v>
      </c>
      <c r="D116" s="41">
        <v>-2.4299999999999999E-2</v>
      </c>
      <c r="E116" s="43">
        <f t="shared" si="11"/>
        <v>0.10426926680474932</v>
      </c>
      <c r="F116" s="25" t="str">
        <f t="shared" si="12"/>
        <v>SPLNĚNO</v>
      </c>
      <c r="G116" s="1" t="str">
        <f t="shared" si="13"/>
        <v>SPLNĚNO</v>
      </c>
    </row>
    <row r="117" spans="1:7">
      <c r="A117" t="s">
        <v>123</v>
      </c>
      <c r="B117" s="41">
        <v>-2.3E-3</v>
      </c>
      <c r="C117" s="41">
        <v>-4.3E-3</v>
      </c>
      <c r="D117" s="41">
        <v>-8.6E-3</v>
      </c>
      <c r="E117" s="43">
        <f t="shared" si="11"/>
        <v>4.8764741360946438E-3</v>
      </c>
      <c r="F117" s="25" t="str">
        <f t="shared" si="12"/>
        <v>SPLNĚNO</v>
      </c>
      <c r="G117" s="1" t="str">
        <f t="shared" si="13"/>
        <v>SPLNĚNO</v>
      </c>
    </row>
    <row r="118" spans="1:7">
      <c r="A118" t="s">
        <v>125</v>
      </c>
      <c r="B118" s="41">
        <v>-7.7000000000000002E-3</v>
      </c>
      <c r="C118" s="41">
        <v>-1.38E-2</v>
      </c>
      <c r="D118" s="41">
        <v>-2.4199999999999999E-2</v>
      </c>
      <c r="E118" s="43">
        <f t="shared" si="11"/>
        <v>1.5802847844613326E-2</v>
      </c>
      <c r="F118" s="25" t="str">
        <f t="shared" si="12"/>
        <v>SPLNĚNO</v>
      </c>
      <c r="G118" s="1" t="str">
        <f t="shared" si="13"/>
        <v>SPLNĚNO</v>
      </c>
    </row>
    <row r="119" spans="1:7">
      <c r="A119" t="s">
        <v>127</v>
      </c>
      <c r="B119" s="41">
        <v>-1.9E-3</v>
      </c>
      <c r="C119" s="41">
        <v>-1.24E-2</v>
      </c>
      <c r="D119" s="41">
        <v>-2.29E-2</v>
      </c>
      <c r="E119" s="43">
        <f t="shared" si="11"/>
        <v>1.254472000484666E-2</v>
      </c>
      <c r="F119" s="25" t="str">
        <f t="shared" si="12"/>
        <v>SPLNĚNO</v>
      </c>
      <c r="G119" s="1" t="str">
        <f t="shared" si="13"/>
        <v>SPLNĚNO</v>
      </c>
    </row>
    <row r="120" spans="1:7">
      <c r="A120" t="s">
        <v>128</v>
      </c>
      <c r="B120" s="41">
        <v>-8.5000000000000006E-3</v>
      </c>
      <c r="C120" s="41">
        <v>-1.8E-3</v>
      </c>
      <c r="D120" s="41">
        <v>-1.4500000000000001E-2</v>
      </c>
      <c r="E120" s="43">
        <f t="shared" si="11"/>
        <v>8.6884981440983229E-3</v>
      </c>
      <c r="F120" s="25" t="str">
        <f t="shared" si="12"/>
        <v>SPLNĚNO</v>
      </c>
      <c r="G120" s="1" t="str">
        <f t="shared" si="13"/>
        <v>SPLNĚNO</v>
      </c>
    </row>
    <row r="121" spans="1:7">
      <c r="A121" t="s">
        <v>130</v>
      </c>
      <c r="B121" s="41">
        <v>-1.4800000000000001E-2</v>
      </c>
      <c r="C121" s="41">
        <v>-1.2999999999999999E-2</v>
      </c>
      <c r="D121" s="41">
        <v>1.6500000000000001E-2</v>
      </c>
      <c r="E121" s="43">
        <f t="shared" si="11"/>
        <v>1.9698730923589976E-2</v>
      </c>
      <c r="F121" s="25" t="str">
        <f t="shared" si="12"/>
        <v>SPLNĚNO</v>
      </c>
      <c r="G121" s="1" t="str">
        <f t="shared" si="13"/>
        <v>SPLNĚNO</v>
      </c>
    </row>
    <row r="122" spans="1:7">
      <c r="A122" t="s">
        <v>131</v>
      </c>
      <c r="B122" s="41">
        <v>-2.2700000000000001E-2</v>
      </c>
      <c r="C122" s="41">
        <v>1.0999999999999999E-2</v>
      </c>
      <c r="D122" s="41">
        <v>1.7299999999999999E-2</v>
      </c>
      <c r="E122" s="43">
        <f t="shared" si="11"/>
        <v>2.5224789394561853E-2</v>
      </c>
      <c r="F122" s="25" t="str">
        <f t="shared" si="12"/>
        <v>SPLNĚNO</v>
      </c>
      <c r="G122" s="1" t="str">
        <f t="shared" si="13"/>
        <v>SPLNĚNO</v>
      </c>
    </row>
    <row r="123" spans="1:7">
      <c r="A123" t="s">
        <v>132</v>
      </c>
      <c r="B123" s="41">
        <v>-6.2199999999999998E-2</v>
      </c>
      <c r="C123" s="41">
        <v>-4.3E-3</v>
      </c>
      <c r="D123" s="41">
        <v>2.3E-3</v>
      </c>
      <c r="E123" s="43">
        <f t="shared" si="11"/>
        <v>6.2348456275997721E-2</v>
      </c>
      <c r="F123" s="25" t="str">
        <f t="shared" si="12"/>
        <v>SPLNĚNO</v>
      </c>
      <c r="G123" s="1" t="str">
        <f t="shared" si="13"/>
        <v>SPLNĚNO</v>
      </c>
    </row>
    <row r="124" spans="1:7">
      <c r="B124"/>
      <c r="F124"/>
      <c r="G124"/>
    </row>
    <row r="125" spans="1:7">
      <c r="B125"/>
      <c r="F125"/>
      <c r="G125"/>
    </row>
    <row r="126" spans="1:7">
      <c r="B126"/>
      <c r="F126"/>
      <c r="G126"/>
    </row>
    <row r="127" spans="1:7">
      <c r="B127"/>
      <c r="F127"/>
      <c r="G127"/>
    </row>
    <row r="128" spans="1:7">
      <c r="B128"/>
      <c r="F128"/>
      <c r="G128"/>
    </row>
    <row r="129" spans="2:7">
      <c r="B129"/>
      <c r="F129"/>
      <c r="G129"/>
    </row>
    <row r="130" spans="2:7">
      <c r="B130"/>
      <c r="F130"/>
      <c r="G130"/>
    </row>
    <row r="131" spans="2:7">
      <c r="B131"/>
      <c r="F131"/>
      <c r="G131"/>
    </row>
    <row r="132" spans="2:7">
      <c r="B132"/>
      <c r="F132"/>
      <c r="G132"/>
    </row>
    <row r="133" spans="2:7">
      <c r="B133"/>
      <c r="F133"/>
      <c r="G133"/>
    </row>
    <row r="142" spans="2:7" ht="14.25" customHeight="1"/>
  </sheetData>
  <mergeCells count="3">
    <mergeCell ref="B2:C2"/>
    <mergeCell ref="I3:J3"/>
    <mergeCell ref="I5:K5"/>
  </mergeCells>
  <conditionalFormatting sqref="F4:G123">
    <cfRule type="notContainsText" dxfId="23" priority="11" operator="notContains" text="NE">
      <formula>ISERROR(SEARCH("NE",F4))</formula>
    </cfRule>
    <cfRule type="containsText" dxfId="22" priority="12" operator="containsText" text="NESPLNĚNO">
      <formula>NOT(ISERROR(SEARCH("NESPLNĚNO",F4)))</formula>
    </cfRule>
  </conditionalFormatting>
  <conditionalFormatting sqref="J14 J21">
    <cfRule type="notContainsText" dxfId="21" priority="9" operator="notContains" text="ne">
      <formula>ISERROR(SEARCH("ne",J14))</formula>
    </cfRule>
    <cfRule type="containsText" dxfId="20" priority="10" operator="containsText" text="ne">
      <formula>NOT(ISERROR(SEARCH("ne",J14)))</formula>
    </cfRule>
  </conditionalFormatting>
  <conditionalFormatting sqref="L14">
    <cfRule type="notContainsText" dxfId="19" priority="7" operator="notContains" text="ne">
      <formula>ISERROR(SEARCH("ne",L14))</formula>
    </cfRule>
    <cfRule type="containsText" dxfId="18" priority="8" operator="containsText" text="ne">
      <formula>NOT(ISERROR(SEARCH("ne",L14)))</formula>
    </cfRule>
  </conditionalFormatting>
  <conditionalFormatting sqref="M14">
    <cfRule type="notContainsText" dxfId="17" priority="5" operator="notContains" text="ne">
      <formula>ISERROR(SEARCH("ne",M14))</formula>
    </cfRule>
    <cfRule type="containsText" dxfId="16" priority="6" operator="containsText" text="ne">
      <formula>NOT(ISERROR(SEARCH("ne",M14)))</formula>
    </cfRule>
  </conditionalFormatting>
  <conditionalFormatting sqref="M21">
    <cfRule type="notContainsText" dxfId="15" priority="3" operator="notContains" text="ne">
      <formula>ISERROR(SEARCH("ne",M21))</formula>
    </cfRule>
    <cfRule type="containsText" dxfId="14" priority="4" operator="containsText" text="ne">
      <formula>NOT(ISERROR(SEARCH("ne",M21)))</formula>
    </cfRule>
  </conditionalFormatting>
  <conditionalFormatting sqref="L21">
    <cfRule type="notContainsText" dxfId="13" priority="1" operator="notContains" text="ne">
      <formula>ISERROR(SEARCH("ne",L21))</formula>
    </cfRule>
    <cfRule type="containsText" dxfId="12" priority="2" operator="containsText" text="ne">
      <formula>NOT(ISERROR(SEARCH("ne",L21)))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048E-AA29-4B7D-9D1F-6CC486E0C186}">
  <dimension ref="A1:M108"/>
  <sheetViews>
    <sheetView topLeftCell="A4" workbookViewId="0">
      <selection activeCell="P19" sqref="P19"/>
    </sheetView>
  </sheetViews>
  <sheetFormatPr defaultColWidth="8.7109375" defaultRowHeight="15"/>
  <cols>
    <col min="1" max="1" width="14.28515625" customWidth="1"/>
    <col min="2" max="2" width="8.7109375" style="5" customWidth="1"/>
    <col min="3" max="5" width="8.7109375" customWidth="1"/>
    <col min="6" max="6" width="12.5703125" style="4" bestFit="1" customWidth="1"/>
    <col min="7" max="7" width="12.7109375" style="4" bestFit="1" customWidth="1"/>
    <col min="8" max="8" width="3.5703125" customWidth="1"/>
    <col min="9" max="9" width="15.5703125" customWidth="1"/>
    <col min="11" max="11" width="9" bestFit="1" customWidth="1"/>
    <col min="12" max="12" width="9.85546875" customWidth="1"/>
    <col min="13" max="13" width="9.42578125" customWidth="1"/>
  </cols>
  <sheetData>
    <row r="1" spans="1:13">
      <c r="A1" s="7" t="s">
        <v>165</v>
      </c>
    </row>
    <row r="2" spans="1:13" ht="5.25" customHeight="1">
      <c r="B2" s="106"/>
      <c r="C2" s="106"/>
    </row>
    <row r="3" spans="1:13">
      <c r="A3" s="7" t="s">
        <v>135</v>
      </c>
      <c r="B3" s="8" t="s">
        <v>136</v>
      </c>
      <c r="C3" s="10" t="s">
        <v>137</v>
      </c>
      <c r="D3" s="11" t="s">
        <v>138</v>
      </c>
      <c r="E3" s="21" t="s">
        <v>145</v>
      </c>
      <c r="F3" s="22" t="s">
        <v>146</v>
      </c>
      <c r="G3" s="8" t="s">
        <v>147</v>
      </c>
      <c r="I3" s="107" t="s">
        <v>133</v>
      </c>
      <c r="J3" s="107"/>
      <c r="K3" s="26">
        <f>COUNT($B$4:$B$100)</f>
        <v>97</v>
      </c>
    </row>
    <row r="4" spans="1:13" ht="15.75" thickBot="1">
      <c r="A4" s="15" t="s">
        <v>2</v>
      </c>
      <c r="B4" s="16">
        <v>-6.9800000000000001E-3</v>
      </c>
      <c r="C4" s="17">
        <v>1.7319999999999999E-2</v>
      </c>
      <c r="D4" s="18">
        <v>-6.7000000000000002E-4</v>
      </c>
      <c r="E4" s="19">
        <f>SQRT(B4^2+C4^2)</f>
        <v>1.8673585622477541E-2</v>
      </c>
      <c r="F4" s="23" t="str">
        <f t="shared" ref="F4:F34" si="0">IF(ABS(E4)&lt;=$J$10,"SPLNĚNO","NESPLNĚNO")</f>
        <v>SPLNĚNO</v>
      </c>
      <c r="G4" s="24" t="str">
        <f t="shared" ref="G4:G34" si="1">IF(D4&lt;=$J$17,"SPLNĚNO","NESPLNĚNO")</f>
        <v>SPLNĚNO</v>
      </c>
      <c r="I4" s="6" t="s">
        <v>134</v>
      </c>
      <c r="J4" s="9">
        <v>1</v>
      </c>
      <c r="K4" s="3"/>
    </row>
    <row r="5" spans="1:13">
      <c r="A5" s="20" t="s">
        <v>4</v>
      </c>
      <c r="B5" s="12">
        <v>6.5700000000000003E-3</v>
      </c>
      <c r="C5" s="13">
        <v>2.4299999999999999E-2</v>
      </c>
      <c r="D5" s="14">
        <v>-7.0200000000000002E-3</v>
      </c>
      <c r="E5" s="2">
        <f t="shared" ref="E5:E67" si="2">SQRT(B5^2+C5^2)</f>
        <v>2.5172502855298279E-2</v>
      </c>
      <c r="F5" s="25" t="str">
        <f t="shared" si="0"/>
        <v>SPLNĚNO</v>
      </c>
      <c r="G5" s="1" t="str">
        <f t="shared" si="1"/>
        <v>SPLNĚNO</v>
      </c>
      <c r="I5" s="108" t="s">
        <v>152</v>
      </c>
      <c r="J5" s="108"/>
      <c r="K5" s="108"/>
      <c r="L5" s="79" t="s">
        <v>181</v>
      </c>
      <c r="M5" s="80" t="s">
        <v>182</v>
      </c>
    </row>
    <row r="6" spans="1:13" ht="18">
      <c r="A6" t="s">
        <v>6</v>
      </c>
      <c r="B6" s="12">
        <v>-1.728E-2</v>
      </c>
      <c r="C6" s="13">
        <v>2.818E-2</v>
      </c>
      <c r="D6" s="14">
        <v>1.06E-2</v>
      </c>
      <c r="E6" s="2">
        <f t="shared" si="2"/>
        <v>3.3056176427409142E-2</v>
      </c>
      <c r="F6" s="25" t="str">
        <f t="shared" si="0"/>
        <v>SPLNĚNO</v>
      </c>
      <c r="G6" s="1" t="str">
        <f t="shared" si="1"/>
        <v>SPLNĚNO</v>
      </c>
      <c r="I6" s="27" t="s">
        <v>139</v>
      </c>
      <c r="J6" s="28">
        <f>SQRT(SUMSQ($B$4:$B$100)/(J4*K3))</f>
        <v>3.1781886804687659E-2</v>
      </c>
      <c r="K6" s="29"/>
      <c r="L6" s="77"/>
      <c r="M6" s="78"/>
    </row>
    <row r="7" spans="1:13" ht="16.5" customHeight="1">
      <c r="A7" t="s">
        <v>7</v>
      </c>
      <c r="B7" s="12">
        <v>2.6900000000000001E-3</v>
      </c>
      <c r="C7" s="13">
        <v>4.5539999999999997E-2</v>
      </c>
      <c r="D7" s="14">
        <v>-2.0979999999999999E-2</v>
      </c>
      <c r="E7" s="2">
        <f t="shared" si="2"/>
        <v>4.5619378557801502E-2</v>
      </c>
      <c r="F7" s="25" t="str">
        <f t="shared" si="0"/>
        <v>SPLNĚNO</v>
      </c>
      <c r="G7" s="1" t="str">
        <f t="shared" si="1"/>
        <v>SPLNĚNO</v>
      </c>
      <c r="I7" s="27" t="s">
        <v>140</v>
      </c>
      <c r="J7" s="28">
        <f>SQRT(SUMSQ($C$4:$C$100)/(J4*K3))</f>
        <v>4.9854760777331475E-2</v>
      </c>
      <c r="K7" s="29"/>
      <c r="L7" s="77"/>
      <c r="M7" s="78"/>
    </row>
    <row r="8" spans="1:13" ht="16.5" customHeight="1">
      <c r="A8" t="s">
        <v>8</v>
      </c>
      <c r="B8" s="12">
        <v>4.6899999999999997E-3</v>
      </c>
      <c r="C8" s="13">
        <v>-0.21562999999999999</v>
      </c>
      <c r="D8" s="14">
        <v>7.9240000000000005E-2</v>
      </c>
      <c r="E8" s="2">
        <f t="shared" si="2"/>
        <v>0.21568099823582049</v>
      </c>
      <c r="F8" s="25" t="str">
        <f t="shared" si="0"/>
        <v>SPLNĚNO</v>
      </c>
      <c r="G8" s="1" t="str">
        <f t="shared" si="1"/>
        <v>SPLNĚNO</v>
      </c>
      <c r="I8" s="27" t="s">
        <v>141</v>
      </c>
      <c r="J8" s="28">
        <f>SQRT((J6^2+J7^2)/2)</f>
        <v>4.1806611325428712E-2</v>
      </c>
      <c r="K8" s="29"/>
      <c r="L8" s="77"/>
      <c r="M8" s="78"/>
    </row>
    <row r="9" spans="1:13" ht="16.5" customHeight="1">
      <c r="A9" t="s">
        <v>10</v>
      </c>
      <c r="B9" s="12">
        <v>9.5899999999999996E-3</v>
      </c>
      <c r="C9" s="13">
        <v>-2.5000000000000001E-2</v>
      </c>
      <c r="D9" s="14">
        <v>-3.5599999999999998E-3</v>
      </c>
      <c r="E9" s="2">
        <f t="shared" si="2"/>
        <v>2.6776260007700853E-2</v>
      </c>
      <c r="F9" s="25" t="str">
        <f t="shared" si="0"/>
        <v>SPLNĚNO</v>
      </c>
      <c r="G9" s="1" t="str">
        <f t="shared" si="1"/>
        <v>SPLNĚNO</v>
      </c>
      <c r="I9" s="30" t="s">
        <v>142</v>
      </c>
      <c r="J9" s="28">
        <v>0.14000000000000001</v>
      </c>
      <c r="K9" s="29"/>
      <c r="L9" s="81">
        <v>0.08</v>
      </c>
      <c r="M9" s="82">
        <v>0.04</v>
      </c>
    </row>
    <row r="10" spans="1:13" ht="15" customHeight="1">
      <c r="A10" t="s">
        <v>11</v>
      </c>
      <c r="B10" s="12">
        <v>-1.226E-2</v>
      </c>
      <c r="C10" s="13">
        <v>6.0400000000000002E-3</v>
      </c>
      <c r="D10" s="14">
        <v>-7.7999999999999999E-4</v>
      </c>
      <c r="E10" s="2">
        <f t="shared" si="2"/>
        <v>1.3667084546456864E-2</v>
      </c>
      <c r="F10" s="25" t="str">
        <f t="shared" si="0"/>
        <v>SPLNĚNO</v>
      </c>
      <c r="G10" s="1" t="str">
        <f t="shared" si="1"/>
        <v>SPLNĚNO</v>
      </c>
      <c r="I10" s="31" t="s">
        <v>151</v>
      </c>
      <c r="J10" s="28">
        <f>1.7*J9</f>
        <v>0.23800000000000002</v>
      </c>
      <c r="K10" s="29"/>
      <c r="L10" s="81">
        <f>L9*1.7</f>
        <v>0.13600000000000001</v>
      </c>
      <c r="M10" s="82">
        <f>M9*1.7</f>
        <v>6.8000000000000005E-2</v>
      </c>
    </row>
    <row r="11" spans="1:13">
      <c r="A11" t="s">
        <v>12</v>
      </c>
      <c r="B11" s="12">
        <v>1.711E-2</v>
      </c>
      <c r="C11" s="13">
        <v>3.7039999999999997E-2</v>
      </c>
      <c r="D11" s="14">
        <v>-3.1640000000000001E-2</v>
      </c>
      <c r="E11" s="2">
        <f t="shared" si="2"/>
        <v>4.0800903176277846E-2</v>
      </c>
      <c r="F11" s="25" t="str">
        <f t="shared" si="0"/>
        <v>SPLNĚNO</v>
      </c>
      <c r="G11" s="1" t="str">
        <f t="shared" si="1"/>
        <v>SPLNĚNO</v>
      </c>
      <c r="I11" s="32" t="s">
        <v>1</v>
      </c>
      <c r="J11" s="33">
        <f>COUNTIF(F4:F100,"SPLNĚNO")</f>
        <v>97</v>
      </c>
      <c r="K11" s="34">
        <f>(J11/K3)*100</f>
        <v>100</v>
      </c>
      <c r="L11" s="81">
        <f>COUNTIFS(E4:E100,"&lt;="&amp;L10)</f>
        <v>94</v>
      </c>
      <c r="M11" s="82">
        <f>COUNTIFS(E4:E100,"&lt;="&amp;M10)</f>
        <v>81</v>
      </c>
    </row>
    <row r="12" spans="1:13">
      <c r="A12" t="s">
        <v>13</v>
      </c>
      <c r="B12" s="12">
        <v>1.1310000000000001E-2</v>
      </c>
      <c r="C12" s="13">
        <v>4.5700000000000003E-3</v>
      </c>
      <c r="D12" s="14">
        <v>-1.1639999999999999E-2</v>
      </c>
      <c r="E12" s="2">
        <f t="shared" si="2"/>
        <v>1.2198401534627396E-2</v>
      </c>
      <c r="F12" s="25" t="str">
        <f t="shared" si="0"/>
        <v>SPLNĚNO</v>
      </c>
      <c r="G12" s="1" t="str">
        <f t="shared" si="1"/>
        <v>SPLNĚNO</v>
      </c>
      <c r="I12" s="32" t="s">
        <v>9</v>
      </c>
      <c r="J12" s="33">
        <f>COUNTIF(F4:F100,"NESPLNĚNO")</f>
        <v>0</v>
      </c>
      <c r="K12" s="34">
        <f>(J12/K3)*100</f>
        <v>0</v>
      </c>
      <c r="L12" s="81">
        <f>COUNTIFS(E4:E100,"&gt;"&amp;L10)</f>
        <v>3</v>
      </c>
      <c r="M12" s="82">
        <f>COUNTIFS(E4:E100,"&gt;"&amp;M10)</f>
        <v>16</v>
      </c>
    </row>
    <row r="13" spans="1:13" ht="18">
      <c r="A13" t="s">
        <v>16</v>
      </c>
      <c r="B13" s="12">
        <v>1.74E-3</v>
      </c>
      <c r="C13" s="13">
        <v>-1.034E-2</v>
      </c>
      <c r="D13" s="14">
        <v>-1.23E-3</v>
      </c>
      <c r="E13" s="2">
        <f t="shared" si="2"/>
        <v>1.0485380298301058E-2</v>
      </c>
      <c r="F13" s="25" t="str">
        <f t="shared" si="0"/>
        <v>SPLNĚNO</v>
      </c>
      <c r="G13" s="1" t="str">
        <f t="shared" si="1"/>
        <v>SPLNĚNO</v>
      </c>
      <c r="I13" s="31" t="s">
        <v>150</v>
      </c>
      <c r="J13" s="28">
        <f>1.1*J9</f>
        <v>0.15400000000000003</v>
      </c>
      <c r="K13" s="29"/>
      <c r="L13" s="83">
        <f t="shared" ref="L13:M13" si="3">1.1*L9</f>
        <v>8.8000000000000009E-2</v>
      </c>
      <c r="M13" s="84">
        <f t="shared" si="3"/>
        <v>4.4000000000000004E-2</v>
      </c>
    </row>
    <row r="14" spans="1:13">
      <c r="A14" t="s">
        <v>17</v>
      </c>
      <c r="B14" s="12">
        <v>-4.6670000000000003E-2</v>
      </c>
      <c r="C14" s="13">
        <v>-4.6429999999999999E-2</v>
      </c>
      <c r="D14" s="14">
        <v>2.623E-2</v>
      </c>
      <c r="E14" s="2">
        <f t="shared" si="2"/>
        <v>6.58318600679033E-2</v>
      </c>
      <c r="F14" s="25" t="str">
        <f t="shared" si="0"/>
        <v>SPLNĚNO</v>
      </c>
      <c r="G14" s="1" t="str">
        <f t="shared" si="1"/>
        <v>SPLNĚNO</v>
      </c>
      <c r="I14" s="29"/>
      <c r="J14" s="29" t="str">
        <f>IF(J8&lt;=J13,"SPLNĚNO","NESPLNĚNO")</f>
        <v>SPLNĚNO</v>
      </c>
      <c r="K14" s="29"/>
      <c r="L14" s="89" t="str">
        <f>IF(J8&lt;=L13,"SPLNĚNO","NESPLNĚNO")</f>
        <v>SPLNĚNO</v>
      </c>
      <c r="M14" s="90" t="str">
        <f>IF(J8&lt;=M13,"SPLNĚNO","NESPLNĚNO")</f>
        <v>SPLNĚNO</v>
      </c>
    </row>
    <row r="15" spans="1:13" ht="18">
      <c r="A15" t="s">
        <v>19</v>
      </c>
      <c r="B15" s="12">
        <v>-8.3300000000000006E-3</v>
      </c>
      <c r="C15" s="13">
        <v>-1.0869999999999999E-2</v>
      </c>
      <c r="D15" s="14">
        <v>1.1270000000000001E-2</v>
      </c>
      <c r="E15" s="2">
        <f t="shared" si="2"/>
        <v>1.369473621505723E-2</v>
      </c>
      <c r="F15" s="25" t="str">
        <f t="shared" si="0"/>
        <v>SPLNĚNO</v>
      </c>
      <c r="G15" s="1" t="str">
        <f t="shared" si="1"/>
        <v>SPLNĚNO</v>
      </c>
      <c r="I15" s="35" t="s">
        <v>143</v>
      </c>
      <c r="J15" s="36">
        <f>SQRT(SUMSQ(D4:D100)/(J4*K3))</f>
        <v>2.966737676859714E-2</v>
      </c>
      <c r="K15" s="37"/>
      <c r="L15" s="77"/>
      <c r="M15" s="78"/>
    </row>
    <row r="16" spans="1:13" ht="18">
      <c r="A16" t="s">
        <v>20</v>
      </c>
      <c r="B16" s="12">
        <v>1.2700000000000001E-3</v>
      </c>
      <c r="C16" s="13">
        <v>-3.3329999999999999E-2</v>
      </c>
      <c r="D16" s="14">
        <v>-4.0000000000000003E-5</v>
      </c>
      <c r="E16" s="2">
        <f t="shared" si="2"/>
        <v>3.3354187143445721E-2</v>
      </c>
      <c r="F16" s="25" t="str">
        <f t="shared" si="0"/>
        <v>SPLNĚNO</v>
      </c>
      <c r="G16" s="1" t="str">
        <f t="shared" si="1"/>
        <v>SPLNĚNO</v>
      </c>
      <c r="I16" s="35" t="s">
        <v>144</v>
      </c>
      <c r="J16" s="36">
        <v>0.12</v>
      </c>
      <c r="K16" s="37"/>
      <c r="L16" s="85">
        <v>7.0000000000000007E-2</v>
      </c>
      <c r="M16" s="86">
        <v>0.03</v>
      </c>
    </row>
    <row r="17" spans="1:13">
      <c r="A17" t="s">
        <v>24</v>
      </c>
      <c r="B17" s="12">
        <v>-4.2610000000000002E-2</v>
      </c>
      <c r="C17" s="13">
        <v>-6.6119999999999998E-2</v>
      </c>
      <c r="D17" s="14">
        <v>3.5009999999999999E-2</v>
      </c>
      <c r="E17" s="2">
        <f t="shared" si="2"/>
        <v>7.8660450672494872E-2</v>
      </c>
      <c r="F17" s="25" t="str">
        <f t="shared" si="0"/>
        <v>SPLNĚNO</v>
      </c>
      <c r="G17" s="1" t="str">
        <f t="shared" si="1"/>
        <v>SPLNĚNO</v>
      </c>
      <c r="I17" s="38" t="s">
        <v>148</v>
      </c>
      <c r="J17" s="36">
        <f>2*J16*SQRT(2)</f>
        <v>0.33941125496954283</v>
      </c>
      <c r="K17" s="37"/>
      <c r="L17" s="87">
        <f>2*L16*SQRT(2)</f>
        <v>0.19798989873223333</v>
      </c>
      <c r="M17" s="88">
        <f>2*M16*SQRT(2)</f>
        <v>8.4852813742385708E-2</v>
      </c>
    </row>
    <row r="18" spans="1:13">
      <c r="A18" t="s">
        <v>25</v>
      </c>
      <c r="B18" s="12">
        <v>6.8700000000000002E-3</v>
      </c>
      <c r="C18" s="13">
        <v>-2.486E-2</v>
      </c>
      <c r="D18" s="14">
        <v>3.2499999999999999E-3</v>
      </c>
      <c r="E18" s="2">
        <f t="shared" si="2"/>
        <v>2.5791791329801039E-2</v>
      </c>
      <c r="F18" s="25" t="str">
        <f t="shared" si="0"/>
        <v>SPLNĚNO</v>
      </c>
      <c r="G18" s="1" t="str">
        <f t="shared" si="1"/>
        <v>SPLNĚNO</v>
      </c>
      <c r="I18" s="35" t="s">
        <v>1</v>
      </c>
      <c r="J18" s="39">
        <f>COUNTIF(G4:G100,"SPLNĚNO")</f>
        <v>97</v>
      </c>
      <c r="K18" s="40">
        <f>(J18/K3)*100</f>
        <v>100</v>
      </c>
      <c r="L18" s="85">
        <f>COUNTIFS(D4:D100,"&lt;="&amp;L17)</f>
        <v>97</v>
      </c>
      <c r="M18" s="86">
        <f>COUNTIFS(D4:D100,"&lt;="&amp;M17)</f>
        <v>96</v>
      </c>
    </row>
    <row r="19" spans="1:13">
      <c r="A19" t="s">
        <v>27</v>
      </c>
      <c r="B19" s="12">
        <v>3.0429999999999999E-2</v>
      </c>
      <c r="C19" s="13">
        <v>1.42E-3</v>
      </c>
      <c r="D19" s="14">
        <v>-5.4299999999999999E-3</v>
      </c>
      <c r="E19" s="2">
        <f t="shared" si="2"/>
        <v>3.0463113760743499E-2</v>
      </c>
      <c r="F19" s="25" t="str">
        <f t="shared" si="0"/>
        <v>SPLNĚNO</v>
      </c>
      <c r="G19" s="1" t="str">
        <f t="shared" si="1"/>
        <v>SPLNĚNO</v>
      </c>
      <c r="I19" s="35" t="s">
        <v>9</v>
      </c>
      <c r="J19" s="39">
        <f>COUNTIF(G4:G100,"NESPLNĚNO")</f>
        <v>0</v>
      </c>
      <c r="K19" s="40">
        <f>(J19/K3)*100</f>
        <v>0</v>
      </c>
      <c r="L19" s="85">
        <f>COUNTIFS(D4:D100,"&gt;"&amp;L17)</f>
        <v>0</v>
      </c>
      <c r="M19" s="86">
        <f>COUNTIFS(D4:D100,"&gt;"&amp;M17)</f>
        <v>1</v>
      </c>
    </row>
    <row r="20" spans="1:13" ht="18">
      <c r="A20" t="s">
        <v>28</v>
      </c>
      <c r="B20" s="12">
        <v>1.353E-2</v>
      </c>
      <c r="C20" s="13">
        <v>2.2349999999999998E-2</v>
      </c>
      <c r="D20" s="14">
        <v>-1.7229999999999999E-2</v>
      </c>
      <c r="E20" s="2">
        <f t="shared" si="2"/>
        <v>2.6126297096986401E-2</v>
      </c>
      <c r="F20" s="25" t="str">
        <f t="shared" si="0"/>
        <v>SPLNĚNO</v>
      </c>
      <c r="G20" s="1" t="str">
        <f t="shared" si="1"/>
        <v>SPLNĚNO</v>
      </c>
      <c r="I20" s="38" t="s">
        <v>149</v>
      </c>
      <c r="J20" s="36">
        <f>J16*1.1</f>
        <v>0.13200000000000001</v>
      </c>
      <c r="K20" s="37"/>
      <c r="L20" s="87">
        <f t="shared" ref="L20:M20" si="4">L16*1.1</f>
        <v>7.7000000000000013E-2</v>
      </c>
      <c r="M20" s="88">
        <f t="shared" si="4"/>
        <v>3.3000000000000002E-2</v>
      </c>
    </row>
    <row r="21" spans="1:13" ht="15.75" thickBot="1">
      <c r="A21" t="s">
        <v>153</v>
      </c>
      <c r="B21" s="12">
        <v>9.2200000000000008E-3</v>
      </c>
      <c r="C21" s="13">
        <v>2.4199999999999998E-3</v>
      </c>
      <c r="D21" s="14">
        <v>-2.0000000000000001E-4</v>
      </c>
      <c r="E21" s="2">
        <f t="shared" si="2"/>
        <v>9.5323029746226598E-3</v>
      </c>
      <c r="F21" s="25" t="str">
        <f t="shared" si="0"/>
        <v>SPLNĚNO</v>
      </c>
      <c r="G21" s="1" t="str">
        <f t="shared" si="1"/>
        <v>SPLNĚNO</v>
      </c>
      <c r="I21" s="37"/>
      <c r="J21" s="37" t="str">
        <f>IF(J15&lt;=J20,"SPLNĚNO","NESPLNĚNO")</f>
        <v>SPLNĚNO</v>
      </c>
      <c r="K21" s="37"/>
      <c r="L21" s="91" t="str">
        <f>IF(J15&lt;=L20,"SPLNĚNO","NESPLNĚNO")</f>
        <v>SPLNĚNO</v>
      </c>
      <c r="M21" s="92" t="str">
        <f>IF(J15&lt;=M20,"SPLNĚNO","NESPLNĚNO")</f>
        <v>SPLNĚNO</v>
      </c>
    </row>
    <row r="22" spans="1:13">
      <c r="A22" t="s">
        <v>29</v>
      </c>
      <c r="B22" s="12">
        <v>-1.9E-3</v>
      </c>
      <c r="C22" s="13">
        <v>1.359E-2</v>
      </c>
      <c r="D22" s="14">
        <v>1.7389999999999999E-2</v>
      </c>
      <c r="E22" s="2">
        <f t="shared" si="2"/>
        <v>1.3722175483501148E-2</v>
      </c>
      <c r="F22" s="25" t="str">
        <f t="shared" si="0"/>
        <v>SPLNĚNO</v>
      </c>
      <c r="G22" s="1" t="str">
        <f t="shared" si="1"/>
        <v>SPLNĚNO</v>
      </c>
    </row>
    <row r="23" spans="1:13">
      <c r="A23" t="s">
        <v>31</v>
      </c>
      <c r="B23" s="12">
        <v>-8.5800000000000008E-3</v>
      </c>
      <c r="C23" s="13">
        <v>1.362E-2</v>
      </c>
      <c r="D23" s="14">
        <v>1.7010000000000001E-2</v>
      </c>
      <c r="E23" s="2">
        <f t="shared" si="2"/>
        <v>1.6097229575302702E-2</v>
      </c>
      <c r="F23" s="25" t="str">
        <f t="shared" si="0"/>
        <v>SPLNĚNO</v>
      </c>
      <c r="G23" s="1" t="str">
        <f t="shared" si="1"/>
        <v>SPLNĚNO</v>
      </c>
    </row>
    <row r="24" spans="1:13">
      <c r="A24" t="s">
        <v>154</v>
      </c>
      <c r="B24" s="12">
        <v>-1.5939999999999999E-2</v>
      </c>
      <c r="C24" s="13">
        <v>2.494E-2</v>
      </c>
      <c r="D24" s="14">
        <v>8.6599999999999993E-3</v>
      </c>
      <c r="E24" s="2">
        <f t="shared" si="2"/>
        <v>2.9598770244724695E-2</v>
      </c>
      <c r="F24" s="25" t="str">
        <f t="shared" si="0"/>
        <v>SPLNĚNO</v>
      </c>
      <c r="G24" s="1" t="str">
        <f t="shared" si="1"/>
        <v>SPLNĚNO</v>
      </c>
    </row>
    <row r="25" spans="1:13">
      <c r="A25" t="s">
        <v>34</v>
      </c>
      <c r="B25" s="12">
        <v>4.5510000000000002E-2</v>
      </c>
      <c r="C25" s="13">
        <v>-3.0300000000000001E-2</v>
      </c>
      <c r="D25" s="14">
        <v>-2.8709999999999999E-2</v>
      </c>
      <c r="E25" s="2">
        <f t="shared" si="2"/>
        <v>5.4674034970907351E-2</v>
      </c>
      <c r="F25" s="25" t="str">
        <f t="shared" si="0"/>
        <v>SPLNĚNO</v>
      </c>
      <c r="G25" s="1" t="str">
        <f t="shared" si="1"/>
        <v>SPLNĚNO</v>
      </c>
    </row>
    <row r="26" spans="1:13">
      <c r="A26" t="s">
        <v>35</v>
      </c>
      <c r="B26" s="12">
        <v>2.8490000000000001E-2</v>
      </c>
      <c r="C26" s="13">
        <v>-2.826E-2</v>
      </c>
      <c r="D26" s="14">
        <v>-1.72E-2</v>
      </c>
      <c r="E26" s="2">
        <f t="shared" si="2"/>
        <v>4.0128639398813414E-2</v>
      </c>
      <c r="F26" s="25" t="str">
        <f t="shared" si="0"/>
        <v>SPLNĚNO</v>
      </c>
      <c r="G26" s="1" t="str">
        <f t="shared" si="1"/>
        <v>SPLNĚNO</v>
      </c>
    </row>
    <row r="27" spans="1:13">
      <c r="A27" t="s">
        <v>36</v>
      </c>
      <c r="B27" s="12">
        <v>-1.321E-2</v>
      </c>
      <c r="C27" s="13">
        <v>0</v>
      </c>
      <c r="D27" s="14">
        <v>3.1040000000000002E-2</v>
      </c>
      <c r="E27" s="2">
        <f t="shared" si="2"/>
        <v>1.321E-2</v>
      </c>
      <c r="F27" s="25" t="str">
        <f t="shared" si="0"/>
        <v>SPLNĚNO</v>
      </c>
      <c r="G27" s="1" t="str">
        <f t="shared" si="1"/>
        <v>SPLNĚNO</v>
      </c>
    </row>
    <row r="28" spans="1:13">
      <c r="A28" t="s">
        <v>37</v>
      </c>
      <c r="B28" s="12">
        <v>-5.1400000000000001E-2</v>
      </c>
      <c r="C28" s="13">
        <v>3.3009999999999998E-2</v>
      </c>
      <c r="D28" s="14">
        <v>3.7379999999999997E-2</v>
      </c>
      <c r="E28" s="2">
        <f t="shared" si="2"/>
        <v>6.1086987976163958E-2</v>
      </c>
      <c r="F28" s="25" t="str">
        <f t="shared" si="0"/>
        <v>SPLNĚNO</v>
      </c>
      <c r="G28" s="1" t="str">
        <f t="shared" si="1"/>
        <v>SPLNĚNO</v>
      </c>
    </row>
    <row r="29" spans="1:13">
      <c r="A29" t="s">
        <v>164</v>
      </c>
      <c r="B29" s="12">
        <v>-7.0699999999999999E-3</v>
      </c>
      <c r="C29" s="13">
        <v>2.6409999999999999E-2</v>
      </c>
      <c r="D29" s="14">
        <v>3.159E-2</v>
      </c>
      <c r="E29" s="2">
        <f t="shared" si="2"/>
        <v>2.7339952450580449E-2</v>
      </c>
      <c r="F29" s="25" t="str">
        <f t="shared" si="0"/>
        <v>SPLNĚNO</v>
      </c>
      <c r="G29" s="1" t="str">
        <f t="shared" si="1"/>
        <v>SPLNĚNO</v>
      </c>
    </row>
    <row r="30" spans="1:13">
      <c r="A30" t="s">
        <v>38</v>
      </c>
      <c r="B30" s="12">
        <v>-2.349E-2</v>
      </c>
      <c r="C30" s="13">
        <v>1.414E-2</v>
      </c>
      <c r="D30" s="14">
        <v>4.5749999999999999E-2</v>
      </c>
      <c r="E30" s="2">
        <f t="shared" si="2"/>
        <v>2.7417507180631868E-2</v>
      </c>
      <c r="F30" s="25" t="str">
        <f t="shared" si="0"/>
        <v>SPLNĚNO</v>
      </c>
      <c r="G30" s="1" t="str">
        <f t="shared" si="1"/>
        <v>SPLNĚNO</v>
      </c>
    </row>
    <row r="31" spans="1:13">
      <c r="A31" t="s">
        <v>40</v>
      </c>
      <c r="B31" s="12">
        <v>8.6599999999999993E-3</v>
      </c>
      <c r="C31" s="13">
        <v>-5.2639999999999999E-2</v>
      </c>
      <c r="D31" s="14">
        <v>1.2149999999999999E-2</v>
      </c>
      <c r="E31" s="2">
        <f t="shared" si="2"/>
        <v>5.3347588511571918E-2</v>
      </c>
      <c r="F31" s="25" t="str">
        <f t="shared" si="0"/>
        <v>SPLNĚNO</v>
      </c>
      <c r="G31" s="1" t="str">
        <f t="shared" si="1"/>
        <v>SPLNĚNO</v>
      </c>
    </row>
    <row r="32" spans="1:13">
      <c r="A32" t="s">
        <v>42</v>
      </c>
      <c r="B32" s="12">
        <v>-7.8600000000000007E-3</v>
      </c>
      <c r="C32" s="13">
        <v>2.409E-2</v>
      </c>
      <c r="D32" s="14">
        <v>3.0550000000000001E-2</v>
      </c>
      <c r="E32" s="2">
        <f t="shared" si="2"/>
        <v>2.5339844119488975E-2</v>
      </c>
      <c r="F32" s="25" t="str">
        <f t="shared" si="0"/>
        <v>SPLNĚNO</v>
      </c>
      <c r="G32" s="1" t="str">
        <f t="shared" si="1"/>
        <v>SPLNĚNO</v>
      </c>
    </row>
    <row r="33" spans="1:7">
      <c r="A33" t="s">
        <v>44</v>
      </c>
      <c r="B33" s="12">
        <v>-6.5129999999999993E-2</v>
      </c>
      <c r="C33" s="13">
        <v>-2.0289999999999999E-2</v>
      </c>
      <c r="D33" s="14">
        <v>5.2010000000000001E-2</v>
      </c>
      <c r="E33" s="2">
        <f t="shared" si="2"/>
        <v>6.8217307188132251E-2</v>
      </c>
      <c r="F33" s="25" t="str">
        <f t="shared" si="0"/>
        <v>SPLNĚNO</v>
      </c>
      <c r="G33" s="1" t="str">
        <f t="shared" si="1"/>
        <v>SPLNĚNO</v>
      </c>
    </row>
    <row r="34" spans="1:7">
      <c r="A34" t="s">
        <v>45</v>
      </c>
      <c r="B34" s="12">
        <v>-1.238E-2</v>
      </c>
      <c r="C34" s="13">
        <v>-5.6270000000000001E-2</v>
      </c>
      <c r="D34" s="14">
        <v>2.656E-2</v>
      </c>
      <c r="E34" s="2">
        <f t="shared" si="2"/>
        <v>5.7615773013993309E-2</v>
      </c>
      <c r="F34" s="25" t="str">
        <f t="shared" si="0"/>
        <v>SPLNĚNO</v>
      </c>
      <c r="G34" s="1" t="str">
        <f t="shared" si="1"/>
        <v>SPLNĚNO</v>
      </c>
    </row>
    <row r="35" spans="1:7">
      <c r="A35" t="s">
        <v>47</v>
      </c>
      <c r="B35" s="12">
        <v>3.1570000000000001E-2</v>
      </c>
      <c r="C35" s="13">
        <v>-4.9369999999999997E-2</v>
      </c>
      <c r="D35" s="14">
        <v>4.4000000000000003E-3</v>
      </c>
      <c r="E35" s="2">
        <f t="shared" si="2"/>
        <v>5.8600868594245258E-2</v>
      </c>
      <c r="F35" s="25" t="str">
        <f t="shared" ref="F35:F66" si="5">IF(ABS(E35)&lt;=$J$10,"SPLNĚNO","NESPLNĚNO")</f>
        <v>SPLNĚNO</v>
      </c>
      <c r="G35" s="1" t="str">
        <f t="shared" ref="G35:G66" si="6">IF(D35&lt;=$J$17,"SPLNĚNO","NESPLNĚNO")</f>
        <v>SPLNĚNO</v>
      </c>
    </row>
    <row r="36" spans="1:7">
      <c r="A36" t="s">
        <v>49</v>
      </c>
      <c r="B36" s="12">
        <v>6.0789999999999997E-2</v>
      </c>
      <c r="C36" s="13">
        <v>-0.10785</v>
      </c>
      <c r="D36" s="14">
        <v>1.29E-2</v>
      </c>
      <c r="E36" s="2">
        <f t="shared" si="2"/>
        <v>0.12380244989498392</v>
      </c>
      <c r="F36" s="25" t="str">
        <f t="shared" si="5"/>
        <v>SPLNĚNO</v>
      </c>
      <c r="G36" s="1" t="str">
        <f t="shared" si="6"/>
        <v>SPLNĚNO</v>
      </c>
    </row>
    <row r="37" spans="1:7">
      <c r="A37" t="s">
        <v>50</v>
      </c>
      <c r="B37" s="12">
        <v>1.8839999999999999E-2</v>
      </c>
      <c r="C37" s="13">
        <v>-2.53E-2</v>
      </c>
      <c r="D37" s="14">
        <v>-1.57E-3</v>
      </c>
      <c r="E37" s="2">
        <f t="shared" si="2"/>
        <v>3.1544184884063811E-2</v>
      </c>
      <c r="F37" s="25" t="str">
        <f t="shared" si="5"/>
        <v>SPLNĚNO</v>
      </c>
      <c r="G37" s="1" t="str">
        <f t="shared" si="6"/>
        <v>SPLNĚNO</v>
      </c>
    </row>
    <row r="38" spans="1:7">
      <c r="A38" t="s">
        <v>51</v>
      </c>
      <c r="B38" s="12">
        <v>-1.1979999999999999E-2</v>
      </c>
      <c r="C38" s="13">
        <v>7.43E-3</v>
      </c>
      <c r="D38" s="14">
        <v>-2.98E-3</v>
      </c>
      <c r="E38" s="2">
        <f t="shared" si="2"/>
        <v>1.4096996133928674E-2</v>
      </c>
      <c r="F38" s="25" t="str">
        <f t="shared" si="5"/>
        <v>SPLNĚNO</v>
      </c>
      <c r="G38" s="1" t="str">
        <f t="shared" si="6"/>
        <v>SPLNĚNO</v>
      </c>
    </row>
    <row r="39" spans="1:7">
      <c r="A39" t="s">
        <v>52</v>
      </c>
      <c r="B39" s="12">
        <v>-9.3000000000000005E-4</v>
      </c>
      <c r="C39" s="13">
        <v>-1.2829999999999999E-2</v>
      </c>
      <c r="D39" s="14">
        <v>-8.77E-3</v>
      </c>
      <c r="E39" s="2">
        <f t="shared" si="2"/>
        <v>1.2863661998047057E-2</v>
      </c>
      <c r="F39" s="25" t="str">
        <f t="shared" si="5"/>
        <v>SPLNĚNO</v>
      </c>
      <c r="G39" s="1" t="str">
        <f t="shared" si="6"/>
        <v>SPLNĚNO</v>
      </c>
    </row>
    <row r="40" spans="1:7">
      <c r="A40" t="s">
        <v>53</v>
      </c>
      <c r="B40" s="12">
        <v>3.092E-2</v>
      </c>
      <c r="C40" s="13">
        <v>-7.8399999999999997E-3</v>
      </c>
      <c r="D40" s="14">
        <v>-1.7350000000000001E-2</v>
      </c>
      <c r="E40" s="2">
        <f t="shared" si="2"/>
        <v>3.1898463912859505E-2</v>
      </c>
      <c r="F40" s="25" t="str">
        <f t="shared" si="5"/>
        <v>SPLNĚNO</v>
      </c>
      <c r="G40" s="1" t="str">
        <f t="shared" si="6"/>
        <v>SPLNĚNO</v>
      </c>
    </row>
    <row r="41" spans="1:7">
      <c r="A41" t="s">
        <v>54</v>
      </c>
      <c r="B41" s="12">
        <v>1.457E-2</v>
      </c>
      <c r="C41" s="13">
        <v>5.5700000000000003E-3</v>
      </c>
      <c r="D41" s="14">
        <v>-1.073E-2</v>
      </c>
      <c r="E41" s="2">
        <f t="shared" si="2"/>
        <v>1.5598390942658155E-2</v>
      </c>
      <c r="F41" s="25" t="str">
        <f t="shared" si="5"/>
        <v>SPLNĚNO</v>
      </c>
      <c r="G41" s="1" t="str">
        <f t="shared" si="6"/>
        <v>SPLNĚNO</v>
      </c>
    </row>
    <row r="42" spans="1:7">
      <c r="A42" t="s">
        <v>157</v>
      </c>
      <c r="B42" s="12">
        <v>-5.9999999999999995E-4</v>
      </c>
      <c r="C42" s="13">
        <v>8.6400000000000001E-3</v>
      </c>
      <c r="D42" s="14">
        <v>2.33E-3</v>
      </c>
      <c r="E42" s="2">
        <f t="shared" si="2"/>
        <v>8.6608082763677437E-3</v>
      </c>
      <c r="F42" s="25" t="str">
        <f t="shared" si="5"/>
        <v>SPLNĚNO</v>
      </c>
      <c r="G42" s="1" t="str">
        <f t="shared" si="6"/>
        <v>SPLNĚNO</v>
      </c>
    </row>
    <row r="43" spans="1:7">
      <c r="A43" t="s">
        <v>55</v>
      </c>
      <c r="B43" s="12">
        <v>-1.8000000000000001E-4</v>
      </c>
      <c r="C43" s="13">
        <v>-3.6580000000000001E-2</v>
      </c>
      <c r="D43" s="14">
        <v>6.7400000000000003E-3</v>
      </c>
      <c r="E43" s="2">
        <f t="shared" si="2"/>
        <v>3.658044286227273E-2</v>
      </c>
      <c r="F43" s="25" t="str">
        <f t="shared" si="5"/>
        <v>SPLNĚNO</v>
      </c>
      <c r="G43" s="1" t="str">
        <f t="shared" si="6"/>
        <v>SPLNĚNO</v>
      </c>
    </row>
    <row r="44" spans="1:7">
      <c r="A44" t="s">
        <v>158</v>
      </c>
      <c r="B44" s="12">
        <v>-1.0070000000000001E-2</v>
      </c>
      <c r="C44" s="13">
        <v>1.5810000000000001E-2</v>
      </c>
      <c r="D44" s="14">
        <v>4.6899999999999997E-3</v>
      </c>
      <c r="E44" s="2">
        <f t="shared" si="2"/>
        <v>1.8744625896506981E-2</v>
      </c>
      <c r="F44" s="25" t="str">
        <f t="shared" si="5"/>
        <v>SPLNĚNO</v>
      </c>
      <c r="G44" s="1" t="str">
        <f t="shared" si="6"/>
        <v>SPLNĚNO</v>
      </c>
    </row>
    <row r="45" spans="1:7">
      <c r="A45" t="s">
        <v>57</v>
      </c>
      <c r="B45" s="12">
        <v>2.2599999999999999E-2</v>
      </c>
      <c r="C45" s="13">
        <v>-1.039E-2</v>
      </c>
      <c r="D45" s="14">
        <v>-2.0740000000000001E-2</v>
      </c>
      <c r="E45" s="2">
        <f t="shared" si="2"/>
        <v>2.4873924097335343E-2</v>
      </c>
      <c r="F45" s="25" t="str">
        <f t="shared" si="5"/>
        <v>SPLNĚNO</v>
      </c>
      <c r="G45" s="1" t="str">
        <f t="shared" si="6"/>
        <v>SPLNĚNO</v>
      </c>
    </row>
    <row r="46" spans="1:7">
      <c r="A46" t="s">
        <v>58</v>
      </c>
      <c r="B46" s="12">
        <v>2.1000000000000001E-4</v>
      </c>
      <c r="C46" s="13">
        <v>-9.5399999999999999E-3</v>
      </c>
      <c r="D46" s="14">
        <v>-5.2199999999999998E-3</v>
      </c>
      <c r="E46" s="2">
        <f t="shared" si="2"/>
        <v>9.5423110408328227E-3</v>
      </c>
      <c r="F46" s="25" t="str">
        <f t="shared" si="5"/>
        <v>SPLNĚNO</v>
      </c>
      <c r="G46" s="1" t="str">
        <f t="shared" si="6"/>
        <v>SPLNĚNO</v>
      </c>
    </row>
    <row r="47" spans="1:7">
      <c r="A47" t="s">
        <v>159</v>
      </c>
      <c r="B47" s="12">
        <v>-1.6119999999999999E-2</v>
      </c>
      <c r="C47" s="13">
        <v>-8.3000000000000001E-4</v>
      </c>
      <c r="D47" s="14">
        <v>1.426E-2</v>
      </c>
      <c r="E47" s="2">
        <f t="shared" si="2"/>
        <v>1.6141353722659076E-2</v>
      </c>
      <c r="F47" s="25" t="str">
        <f t="shared" si="5"/>
        <v>SPLNĚNO</v>
      </c>
      <c r="G47" s="1" t="str">
        <f t="shared" si="6"/>
        <v>SPLNĚNO</v>
      </c>
    </row>
    <row r="48" spans="1:7">
      <c r="A48" t="s">
        <v>61</v>
      </c>
      <c r="B48" s="12">
        <v>-5.9500000000000004E-3</v>
      </c>
      <c r="C48" s="13">
        <v>1.503E-2</v>
      </c>
      <c r="D48" s="14">
        <v>-5.0499999999999998E-3</v>
      </c>
      <c r="E48" s="2">
        <f t="shared" si="2"/>
        <v>1.6164881688400939E-2</v>
      </c>
      <c r="F48" s="25" t="str">
        <f t="shared" si="5"/>
        <v>SPLNĚNO</v>
      </c>
      <c r="G48" s="1" t="str">
        <f t="shared" si="6"/>
        <v>SPLNĚNO</v>
      </c>
    </row>
    <row r="49" spans="1:7">
      <c r="A49" t="s">
        <v>62</v>
      </c>
      <c r="B49" s="12">
        <v>2.2799999999999999E-3</v>
      </c>
      <c r="C49" s="13">
        <v>2.4979999999999999E-2</v>
      </c>
      <c r="D49" s="14">
        <v>-1.277E-2</v>
      </c>
      <c r="E49" s="2">
        <f t="shared" si="2"/>
        <v>2.5083835432405468E-2</v>
      </c>
      <c r="F49" s="25" t="str">
        <f t="shared" si="5"/>
        <v>SPLNĚNO</v>
      </c>
      <c r="G49" s="1" t="str">
        <f t="shared" si="6"/>
        <v>SPLNĚNO</v>
      </c>
    </row>
    <row r="50" spans="1:7">
      <c r="A50" t="s">
        <v>64</v>
      </c>
      <c r="B50" s="12">
        <v>-2.2530000000000001E-2</v>
      </c>
      <c r="C50" s="13">
        <v>3.3000000000000002E-2</v>
      </c>
      <c r="D50" s="14">
        <v>3.31E-3</v>
      </c>
      <c r="E50" s="2">
        <f t="shared" si="2"/>
        <v>3.9957488659824458E-2</v>
      </c>
      <c r="F50" s="25" t="str">
        <f t="shared" si="5"/>
        <v>SPLNĚNO</v>
      </c>
      <c r="G50" s="1" t="str">
        <f t="shared" si="6"/>
        <v>SPLNĚNO</v>
      </c>
    </row>
    <row r="51" spans="1:7">
      <c r="A51" t="s">
        <v>66</v>
      </c>
      <c r="B51" s="12">
        <v>4.6330000000000003E-2</v>
      </c>
      <c r="C51" s="13">
        <v>-6.6E-3</v>
      </c>
      <c r="D51" s="14">
        <v>-4.6350000000000002E-2</v>
      </c>
      <c r="E51" s="2">
        <f t="shared" si="2"/>
        <v>4.6797744603773374E-2</v>
      </c>
      <c r="F51" s="25" t="str">
        <f t="shared" si="5"/>
        <v>SPLNĚNO</v>
      </c>
      <c r="G51" s="1" t="str">
        <f t="shared" si="6"/>
        <v>SPLNĚNO</v>
      </c>
    </row>
    <row r="52" spans="1:7">
      <c r="A52" t="s">
        <v>68</v>
      </c>
      <c r="B52" s="12">
        <v>9.5210000000000003E-2</v>
      </c>
      <c r="C52" s="13">
        <v>-2.8080000000000001E-2</v>
      </c>
      <c r="D52" s="14">
        <v>-1.541E-2</v>
      </c>
      <c r="E52" s="2">
        <f t="shared" si="2"/>
        <v>9.9264447311210063E-2</v>
      </c>
      <c r="F52" s="25" t="str">
        <f t="shared" si="5"/>
        <v>SPLNĚNO</v>
      </c>
      <c r="G52" s="1" t="str">
        <f t="shared" si="6"/>
        <v>SPLNĚNO</v>
      </c>
    </row>
    <row r="53" spans="1:7">
      <c r="A53" t="s">
        <v>160</v>
      </c>
      <c r="B53" s="12">
        <v>-1.3979999999999999E-2</v>
      </c>
      <c r="C53" s="13">
        <v>-8.9899999999999997E-3</v>
      </c>
      <c r="D53" s="14">
        <v>1.83E-3</v>
      </c>
      <c r="E53" s="2">
        <f t="shared" si="2"/>
        <v>1.6621086005432977E-2</v>
      </c>
      <c r="F53" s="25" t="str">
        <f t="shared" si="5"/>
        <v>SPLNĚNO</v>
      </c>
      <c r="G53" s="1" t="str">
        <f t="shared" si="6"/>
        <v>SPLNĚNO</v>
      </c>
    </row>
    <row r="54" spans="1:7">
      <c r="A54" t="s">
        <v>161</v>
      </c>
      <c r="B54" s="12">
        <v>-2.6849999999999999E-2</v>
      </c>
      <c r="C54" s="13">
        <v>2.4330000000000001E-2</v>
      </c>
      <c r="D54" s="14">
        <v>-4.3099999999999996E-3</v>
      </c>
      <c r="E54" s="2">
        <f t="shared" si="2"/>
        <v>3.6233567309885452E-2</v>
      </c>
      <c r="F54" s="25" t="str">
        <f t="shared" si="5"/>
        <v>SPLNĚNO</v>
      </c>
      <c r="G54" s="1" t="str">
        <f t="shared" si="6"/>
        <v>SPLNĚNO</v>
      </c>
    </row>
    <row r="55" spans="1:7">
      <c r="A55" t="s">
        <v>70</v>
      </c>
      <c r="B55" s="12">
        <v>-4.7030000000000002E-2</v>
      </c>
      <c r="C55" s="13">
        <v>-5.509E-2</v>
      </c>
      <c r="D55" s="14">
        <v>2.7990000000000001E-2</v>
      </c>
      <c r="E55" s="2">
        <f t="shared" si="2"/>
        <v>7.2434308169540773E-2</v>
      </c>
      <c r="F55" s="25" t="str">
        <f t="shared" si="5"/>
        <v>SPLNĚNO</v>
      </c>
      <c r="G55" s="1" t="str">
        <f t="shared" si="6"/>
        <v>SPLNĚNO</v>
      </c>
    </row>
    <row r="56" spans="1:7">
      <c r="A56" t="s">
        <v>71</v>
      </c>
      <c r="B56" s="12">
        <v>-6.9150000000000003E-2</v>
      </c>
      <c r="C56" s="13">
        <v>-2.1909999999999999E-2</v>
      </c>
      <c r="D56" s="14">
        <v>2.317E-2</v>
      </c>
      <c r="E56" s="2">
        <f t="shared" si="2"/>
        <v>7.2538063111720869E-2</v>
      </c>
      <c r="F56" s="25" t="str">
        <f t="shared" si="5"/>
        <v>SPLNĚNO</v>
      </c>
      <c r="G56" s="1" t="str">
        <f t="shared" si="6"/>
        <v>SPLNĚNO</v>
      </c>
    </row>
    <row r="57" spans="1:7">
      <c r="A57" t="s">
        <v>74</v>
      </c>
      <c r="B57" s="12">
        <v>2.775E-2</v>
      </c>
      <c r="C57" s="13">
        <v>-1.0670000000000001E-2</v>
      </c>
      <c r="D57" s="14">
        <v>-3.2320000000000002E-2</v>
      </c>
      <c r="E57" s="2">
        <f t="shared" si="2"/>
        <v>2.973064748706291E-2</v>
      </c>
      <c r="F57" s="25" t="str">
        <f t="shared" si="5"/>
        <v>SPLNĚNO</v>
      </c>
      <c r="G57" s="1" t="str">
        <f t="shared" si="6"/>
        <v>SPLNĚNO</v>
      </c>
    </row>
    <row r="58" spans="1:7">
      <c r="A58" t="s">
        <v>75</v>
      </c>
      <c r="B58" s="12">
        <v>-2.3050000000000001E-2</v>
      </c>
      <c r="C58" s="13">
        <v>-4.0919999999999998E-2</v>
      </c>
      <c r="D58" s="14">
        <v>1.017E-2</v>
      </c>
      <c r="E58" s="2">
        <f t="shared" si="2"/>
        <v>4.6965401094848536E-2</v>
      </c>
      <c r="F58" s="25" t="str">
        <f t="shared" si="5"/>
        <v>SPLNĚNO</v>
      </c>
      <c r="G58" s="1" t="str">
        <f t="shared" si="6"/>
        <v>SPLNĚNO</v>
      </c>
    </row>
    <row r="59" spans="1:7">
      <c r="A59" t="s">
        <v>76</v>
      </c>
      <c r="B59" s="12">
        <v>-1.052E-2</v>
      </c>
      <c r="C59" s="13">
        <v>-1.8679999999999999E-2</v>
      </c>
      <c r="D59" s="14">
        <v>6.6699999999999997E-3</v>
      </c>
      <c r="E59" s="2">
        <f t="shared" si="2"/>
        <v>2.1438582042663173E-2</v>
      </c>
      <c r="F59" s="25" t="str">
        <f t="shared" si="5"/>
        <v>SPLNĚNO</v>
      </c>
      <c r="G59" s="1" t="str">
        <f t="shared" si="6"/>
        <v>SPLNĚNO</v>
      </c>
    </row>
    <row r="60" spans="1:7">
      <c r="A60" t="s">
        <v>162</v>
      </c>
      <c r="B60" s="12">
        <v>-6.45E-3</v>
      </c>
      <c r="C60" s="13">
        <v>-3.1099999999999999E-3</v>
      </c>
      <c r="D60" s="14">
        <v>3.1199999999999999E-3</v>
      </c>
      <c r="E60" s="2">
        <f t="shared" si="2"/>
        <v>7.1606284640386136E-3</v>
      </c>
      <c r="F60" s="25" t="str">
        <f t="shared" si="5"/>
        <v>SPLNĚNO</v>
      </c>
      <c r="G60" s="1" t="str">
        <f t="shared" si="6"/>
        <v>SPLNĚNO</v>
      </c>
    </row>
    <row r="61" spans="1:7">
      <c r="A61" t="s">
        <v>77</v>
      </c>
      <c r="B61" s="12">
        <v>1.797E-2</v>
      </c>
      <c r="C61" s="13">
        <v>3.7199999999999997E-2</v>
      </c>
      <c r="D61" s="14">
        <v>-3.0509999999999999E-2</v>
      </c>
      <c r="E61" s="2">
        <f t="shared" si="2"/>
        <v>4.1312962856711204E-2</v>
      </c>
      <c r="F61" s="25" t="str">
        <f t="shared" si="5"/>
        <v>SPLNĚNO</v>
      </c>
      <c r="G61" s="1" t="str">
        <f t="shared" si="6"/>
        <v>SPLNĚNO</v>
      </c>
    </row>
    <row r="62" spans="1:7">
      <c r="A62" t="s">
        <v>163</v>
      </c>
      <c r="B62" s="12">
        <v>1.082E-2</v>
      </c>
      <c r="C62" s="13">
        <v>-1.2789999999999999E-2</v>
      </c>
      <c r="D62" s="14">
        <v>-6.7000000000000002E-3</v>
      </c>
      <c r="E62" s="2">
        <f t="shared" si="2"/>
        <v>1.6752805735159707E-2</v>
      </c>
      <c r="F62" s="25" t="str">
        <f t="shared" si="5"/>
        <v>SPLNĚNO</v>
      </c>
      <c r="G62" s="1" t="str">
        <f t="shared" si="6"/>
        <v>SPLNĚNO</v>
      </c>
    </row>
    <row r="63" spans="1:7">
      <c r="A63" t="s">
        <v>79</v>
      </c>
      <c r="B63" s="12">
        <v>8.3199999999999993E-3</v>
      </c>
      <c r="C63" s="13">
        <v>6.6E-4</v>
      </c>
      <c r="D63" s="14">
        <v>-4.1799999999999997E-3</v>
      </c>
      <c r="E63" s="2">
        <f t="shared" si="2"/>
        <v>8.346136830893679E-3</v>
      </c>
      <c r="F63" s="25" t="str">
        <f t="shared" si="5"/>
        <v>SPLNĚNO</v>
      </c>
      <c r="G63" s="1" t="str">
        <f t="shared" si="6"/>
        <v>SPLNĚNO</v>
      </c>
    </row>
    <row r="64" spans="1:7">
      <c r="A64" t="s">
        <v>80</v>
      </c>
      <c r="B64" s="12">
        <v>2.7689999999999999E-2</v>
      </c>
      <c r="C64" s="13">
        <v>4.2300000000000003E-3</v>
      </c>
      <c r="D64" s="14">
        <v>-8.9099999999999995E-3</v>
      </c>
      <c r="E64" s="2">
        <f t="shared" si="2"/>
        <v>2.8011229890884833E-2</v>
      </c>
      <c r="F64" s="25" t="str">
        <f t="shared" si="5"/>
        <v>SPLNĚNO</v>
      </c>
      <c r="G64" s="1" t="str">
        <f t="shared" si="6"/>
        <v>SPLNĚNO</v>
      </c>
    </row>
    <row r="65" spans="1:7">
      <c r="A65" t="s">
        <v>81</v>
      </c>
      <c r="B65" s="12">
        <v>-1.1299999999999999E-3</v>
      </c>
      <c r="C65" s="13">
        <v>1.9E-3</v>
      </c>
      <c r="D65" s="14">
        <v>1.1339999999999999E-2</v>
      </c>
      <c r="E65" s="2">
        <f t="shared" si="2"/>
        <v>2.2106333933965623E-3</v>
      </c>
      <c r="F65" s="25" t="str">
        <f t="shared" si="5"/>
        <v>SPLNĚNO</v>
      </c>
      <c r="G65" s="1" t="str">
        <f t="shared" si="6"/>
        <v>SPLNĚNO</v>
      </c>
    </row>
    <row r="66" spans="1:7">
      <c r="A66" t="s">
        <v>82</v>
      </c>
      <c r="B66" s="12">
        <v>5.0849999999999999E-2</v>
      </c>
      <c r="C66" s="13">
        <v>-3.9359999999999999E-2</v>
      </c>
      <c r="D66" s="14">
        <v>-1.917E-2</v>
      </c>
      <c r="E66" s="2">
        <f t="shared" si="2"/>
        <v>6.4303437699706228E-2</v>
      </c>
      <c r="F66" s="25" t="str">
        <f t="shared" si="5"/>
        <v>SPLNĚNO</v>
      </c>
      <c r="G66" s="1" t="str">
        <f t="shared" si="6"/>
        <v>SPLNĚNO</v>
      </c>
    </row>
    <row r="67" spans="1:7">
      <c r="A67" t="s">
        <v>83</v>
      </c>
      <c r="B67" s="12">
        <v>-7.0600000000000003E-3</v>
      </c>
      <c r="C67" s="13">
        <v>3.8699999999999998E-2</v>
      </c>
      <c r="D67" s="14">
        <v>7.2999999999999996E-4</v>
      </c>
      <c r="E67" s="2">
        <f t="shared" si="2"/>
        <v>3.9338703588196695E-2</v>
      </c>
      <c r="F67" s="25" t="str">
        <f t="shared" ref="F67:F96" si="7">IF(ABS(E67)&lt;=$J$10,"SPLNĚNO","NESPLNĚNO")</f>
        <v>SPLNĚNO</v>
      </c>
      <c r="G67" s="1" t="str">
        <f t="shared" ref="G67:G100" si="8">IF(D67&lt;=$J$17,"SPLNĚNO","NESPLNĚNO")</f>
        <v>SPLNĚNO</v>
      </c>
    </row>
    <row r="68" spans="1:7">
      <c r="A68" t="s">
        <v>84</v>
      </c>
      <c r="B68" s="12">
        <v>9.4699999999999993E-3</v>
      </c>
      <c r="C68" s="13">
        <v>3.236E-2</v>
      </c>
      <c r="D68" s="14">
        <v>-2.9850000000000002E-2</v>
      </c>
      <c r="E68" s="2">
        <f t="shared" ref="E68:E100" si="9">SQRT(B68^2+C68^2)</f>
        <v>3.371721370457529E-2</v>
      </c>
      <c r="F68" s="25" t="str">
        <f t="shared" si="7"/>
        <v>SPLNĚNO</v>
      </c>
      <c r="G68" s="1" t="str">
        <f t="shared" si="8"/>
        <v>SPLNĚNO</v>
      </c>
    </row>
    <row r="69" spans="1:7">
      <c r="A69" t="s">
        <v>86</v>
      </c>
      <c r="B69" s="12">
        <v>-3.8000000000000002E-4</v>
      </c>
      <c r="C69" s="13">
        <v>3.6110000000000003E-2</v>
      </c>
      <c r="D69" s="14">
        <v>-1.0109999999999999E-2</v>
      </c>
      <c r="E69" s="2">
        <f t="shared" si="9"/>
        <v>3.6111999390784223E-2</v>
      </c>
      <c r="F69" s="25" t="str">
        <f t="shared" si="7"/>
        <v>SPLNĚNO</v>
      </c>
      <c r="G69" s="1" t="str">
        <f t="shared" si="8"/>
        <v>SPLNĚNO</v>
      </c>
    </row>
    <row r="70" spans="1:7">
      <c r="A70" t="s">
        <v>88</v>
      </c>
      <c r="B70" s="12">
        <v>-8.7410000000000002E-2</v>
      </c>
      <c r="C70" s="13">
        <v>8.9889999999999998E-2</v>
      </c>
      <c r="D70" s="14">
        <v>0.10122</v>
      </c>
      <c r="E70" s="2">
        <f t="shared" si="9"/>
        <v>0.12538229619846655</v>
      </c>
      <c r="F70" s="25" t="str">
        <f t="shared" si="7"/>
        <v>SPLNĚNO</v>
      </c>
      <c r="G70" s="1" t="str">
        <f t="shared" si="8"/>
        <v>SPLNĚNO</v>
      </c>
    </row>
    <row r="71" spans="1:7">
      <c r="A71" t="s">
        <v>89</v>
      </c>
      <c r="B71" s="12">
        <v>-1.495E-2</v>
      </c>
      <c r="C71" s="13">
        <v>9.7540000000000002E-2</v>
      </c>
      <c r="D71" s="14">
        <v>-0.12386</v>
      </c>
      <c r="E71" s="2">
        <f t="shared" si="9"/>
        <v>9.8679045901346255E-2</v>
      </c>
      <c r="F71" s="25" t="str">
        <f t="shared" si="7"/>
        <v>SPLNĚNO</v>
      </c>
      <c r="G71" s="1" t="str">
        <f t="shared" si="8"/>
        <v>SPLNĚNO</v>
      </c>
    </row>
    <row r="72" spans="1:7">
      <c r="A72" t="s">
        <v>90</v>
      </c>
      <c r="B72" s="12">
        <v>-7.6350000000000001E-2</v>
      </c>
      <c r="C72" s="13">
        <v>3.637E-2</v>
      </c>
      <c r="D72" s="14">
        <v>-1.3010000000000001E-2</v>
      </c>
      <c r="E72" s="2">
        <f t="shared" si="9"/>
        <v>8.4570085727756011E-2</v>
      </c>
      <c r="F72" s="25" t="str">
        <f t="shared" si="7"/>
        <v>SPLNĚNO</v>
      </c>
      <c r="G72" s="1" t="str">
        <f t="shared" si="8"/>
        <v>SPLNĚNO</v>
      </c>
    </row>
    <row r="73" spans="1:7">
      <c r="A73" t="s">
        <v>91</v>
      </c>
      <c r="B73" s="12">
        <v>-5.7619999999999998E-2</v>
      </c>
      <c r="C73" s="13">
        <v>3.7130000000000003E-2</v>
      </c>
      <c r="D73" s="14">
        <v>-1.1650000000000001E-2</v>
      </c>
      <c r="E73" s="2">
        <f t="shared" si="9"/>
        <v>6.8547073606391104E-2</v>
      </c>
      <c r="F73" s="25" t="str">
        <f t="shared" si="7"/>
        <v>SPLNĚNO</v>
      </c>
      <c r="G73" s="1" t="str">
        <f t="shared" si="8"/>
        <v>SPLNĚNO</v>
      </c>
    </row>
    <row r="74" spans="1:7">
      <c r="A74" t="s">
        <v>92</v>
      </c>
      <c r="B74" s="12">
        <v>-1.653E-2</v>
      </c>
      <c r="C74" s="13">
        <v>2.1489999999999999E-2</v>
      </c>
      <c r="D74" s="14">
        <v>3.5699999999999998E-3</v>
      </c>
      <c r="E74" s="2">
        <f t="shared" si="9"/>
        <v>2.7112008409559036E-2</v>
      </c>
      <c r="F74" s="25" t="str">
        <f t="shared" si="7"/>
        <v>SPLNĚNO</v>
      </c>
      <c r="G74" s="1" t="str">
        <f t="shared" si="8"/>
        <v>SPLNĚNO</v>
      </c>
    </row>
    <row r="75" spans="1:7">
      <c r="A75" t="s">
        <v>93</v>
      </c>
      <c r="B75" s="12">
        <v>-2.5649999999999999E-2</v>
      </c>
      <c r="C75" s="13">
        <v>-3.5740000000000001E-2</v>
      </c>
      <c r="D75" s="14">
        <v>6.3499999999999997E-3</v>
      </c>
      <c r="E75" s="2">
        <f t="shared" si="9"/>
        <v>4.3991704899901299E-2</v>
      </c>
      <c r="F75" s="25" t="str">
        <f t="shared" si="7"/>
        <v>SPLNĚNO</v>
      </c>
      <c r="G75" s="1" t="str">
        <f t="shared" si="8"/>
        <v>SPLNĚNO</v>
      </c>
    </row>
    <row r="76" spans="1:7">
      <c r="A76" t="s">
        <v>94</v>
      </c>
      <c r="B76" s="12">
        <v>-1.678E-2</v>
      </c>
      <c r="C76" s="13">
        <v>-2.4170000000000001E-2</v>
      </c>
      <c r="D76" s="14">
        <v>1.443E-2</v>
      </c>
      <c r="E76" s="2">
        <f t="shared" si="9"/>
        <v>2.9423754009303436E-2</v>
      </c>
      <c r="F76" s="25" t="str">
        <f t="shared" si="7"/>
        <v>SPLNĚNO</v>
      </c>
      <c r="G76" s="1" t="str">
        <f t="shared" si="8"/>
        <v>SPLNĚNO</v>
      </c>
    </row>
    <row r="77" spans="1:7">
      <c r="A77" t="s">
        <v>95</v>
      </c>
      <c r="B77" s="12">
        <v>-2.0580000000000001E-2</v>
      </c>
      <c r="C77" s="13">
        <v>5.1999999999999998E-3</v>
      </c>
      <c r="D77" s="14">
        <v>-3.2100000000000002E-3</v>
      </c>
      <c r="E77" s="2">
        <f t="shared" si="9"/>
        <v>2.1226784966169511E-2</v>
      </c>
      <c r="F77" s="25" t="str">
        <f t="shared" si="7"/>
        <v>SPLNĚNO</v>
      </c>
      <c r="G77" s="1" t="str">
        <f t="shared" si="8"/>
        <v>SPLNĚNO</v>
      </c>
    </row>
    <row r="78" spans="1:7">
      <c r="A78" t="s">
        <v>96</v>
      </c>
      <c r="B78" s="12">
        <v>-2.7830000000000001E-2</v>
      </c>
      <c r="C78" s="13">
        <v>3.16E-3</v>
      </c>
      <c r="D78" s="14">
        <v>-1.3429999999999999E-2</v>
      </c>
      <c r="E78" s="2">
        <f t="shared" si="9"/>
        <v>2.8008828965167393E-2</v>
      </c>
      <c r="F78" s="25" t="str">
        <f t="shared" si="7"/>
        <v>SPLNĚNO</v>
      </c>
      <c r="G78" s="1" t="str">
        <f t="shared" si="8"/>
        <v>SPLNĚNO</v>
      </c>
    </row>
    <row r="79" spans="1:7">
      <c r="A79" t="s">
        <v>97</v>
      </c>
      <c r="B79" s="12">
        <v>-2.7570000000000001E-2</v>
      </c>
      <c r="C79" s="13">
        <v>-2.2699999999999999E-3</v>
      </c>
      <c r="D79" s="14">
        <v>-9.2099999999999994E-3</v>
      </c>
      <c r="E79" s="2">
        <f t="shared" si="9"/>
        <v>2.7663293368650088E-2</v>
      </c>
      <c r="F79" s="25" t="str">
        <f t="shared" si="7"/>
        <v>SPLNĚNO</v>
      </c>
      <c r="G79" s="1" t="str">
        <f t="shared" si="8"/>
        <v>SPLNĚNO</v>
      </c>
    </row>
    <row r="80" spans="1:7">
      <c r="A80" t="s">
        <v>100</v>
      </c>
      <c r="B80" s="12">
        <v>2.2950000000000002E-2</v>
      </c>
      <c r="C80" s="13">
        <v>-2.7220000000000001E-2</v>
      </c>
      <c r="D80" s="14">
        <v>-2.0809999999999999E-2</v>
      </c>
      <c r="E80" s="2">
        <f t="shared" si="9"/>
        <v>3.5603804571983595E-2</v>
      </c>
      <c r="F80" s="25" t="str">
        <f t="shared" si="7"/>
        <v>SPLNĚNO</v>
      </c>
      <c r="G80" s="1" t="str">
        <f t="shared" si="8"/>
        <v>SPLNĚNO</v>
      </c>
    </row>
    <row r="81" spans="1:7">
      <c r="A81" t="s">
        <v>101</v>
      </c>
      <c r="B81" s="12">
        <v>-3.9809999999999998E-2</v>
      </c>
      <c r="C81" s="13">
        <v>1.873E-2</v>
      </c>
      <c r="D81" s="14">
        <v>6.1700000000000001E-3</v>
      </c>
      <c r="E81" s="2">
        <f t="shared" si="9"/>
        <v>4.3996011182833382E-2</v>
      </c>
      <c r="F81" s="25" t="str">
        <f t="shared" si="7"/>
        <v>SPLNĚNO</v>
      </c>
      <c r="G81" s="1" t="str">
        <f t="shared" si="8"/>
        <v>SPLNĚNO</v>
      </c>
    </row>
    <row r="82" spans="1:7">
      <c r="A82" t="s">
        <v>102</v>
      </c>
      <c r="B82" s="12">
        <v>3.81E-3</v>
      </c>
      <c r="C82" s="13">
        <v>7.6759999999999995E-2</v>
      </c>
      <c r="D82" s="14">
        <v>-2.7009999999999999E-2</v>
      </c>
      <c r="E82" s="2">
        <f t="shared" si="9"/>
        <v>7.6854496940647513E-2</v>
      </c>
      <c r="F82" s="25" t="str">
        <f t="shared" si="7"/>
        <v>SPLNĚNO</v>
      </c>
      <c r="G82" s="1" t="str">
        <f t="shared" si="8"/>
        <v>SPLNĚNO</v>
      </c>
    </row>
    <row r="83" spans="1:7">
      <c r="A83" t="s">
        <v>103</v>
      </c>
      <c r="B83" s="12">
        <v>-3.2539999999999999E-2</v>
      </c>
      <c r="C83" s="13">
        <v>-1.6070000000000001E-2</v>
      </c>
      <c r="D83" s="14">
        <v>7.7400000000000004E-3</v>
      </c>
      <c r="E83" s="2">
        <f t="shared" si="9"/>
        <v>3.6291824148146648E-2</v>
      </c>
      <c r="F83" s="25" t="str">
        <f t="shared" si="7"/>
        <v>SPLNĚNO</v>
      </c>
      <c r="G83" s="1" t="str">
        <f t="shared" si="8"/>
        <v>SPLNĚNO</v>
      </c>
    </row>
    <row r="84" spans="1:7">
      <c r="A84" t="s">
        <v>104</v>
      </c>
      <c r="B84" s="12">
        <v>1.1299999999999999E-2</v>
      </c>
      <c r="C84" s="13">
        <v>-3.7240000000000002E-2</v>
      </c>
      <c r="D84" s="14">
        <v>2.6610000000000002E-2</v>
      </c>
      <c r="E84" s="2">
        <f t="shared" si="9"/>
        <v>3.8916675089221073E-2</v>
      </c>
      <c r="F84" s="25" t="str">
        <f t="shared" si="7"/>
        <v>SPLNĚNO</v>
      </c>
      <c r="G84" s="1" t="str">
        <f t="shared" si="8"/>
        <v>SPLNĚNO</v>
      </c>
    </row>
    <row r="85" spans="1:7">
      <c r="A85" t="s">
        <v>106</v>
      </c>
      <c r="B85" s="12">
        <v>-6.2300000000000003E-3</v>
      </c>
      <c r="C85" s="13">
        <v>5.3699999999999998E-3</v>
      </c>
      <c r="D85" s="14">
        <v>3.6800000000000001E-3</v>
      </c>
      <c r="E85" s="2">
        <f t="shared" si="9"/>
        <v>8.2249498478714142E-3</v>
      </c>
      <c r="F85" s="25" t="str">
        <f t="shared" si="7"/>
        <v>SPLNĚNO</v>
      </c>
      <c r="G85" s="1" t="str">
        <f t="shared" si="8"/>
        <v>SPLNĚNO</v>
      </c>
    </row>
    <row r="86" spans="1:7">
      <c r="A86" t="s">
        <v>107</v>
      </c>
      <c r="B86" s="12">
        <v>3.669E-2</v>
      </c>
      <c r="C86" s="13">
        <v>-5.0680000000000003E-2</v>
      </c>
      <c r="D86" s="14">
        <v>-2.3439999999999999E-2</v>
      </c>
      <c r="E86" s="2">
        <f t="shared" si="9"/>
        <v>6.2566912182079118E-2</v>
      </c>
      <c r="F86" s="25" t="str">
        <f t="shared" si="7"/>
        <v>SPLNĚNO</v>
      </c>
      <c r="G86" s="1" t="str">
        <f t="shared" si="8"/>
        <v>SPLNĚNO</v>
      </c>
    </row>
    <row r="87" spans="1:7">
      <c r="A87" t="s">
        <v>109</v>
      </c>
      <c r="B87" s="12">
        <v>-8.1999999999999998E-4</v>
      </c>
      <c r="C87" s="13">
        <v>1.6900000000000001E-3</v>
      </c>
      <c r="D87" s="14">
        <v>8.1300000000000001E-3</v>
      </c>
      <c r="E87" s="2">
        <f t="shared" si="9"/>
        <v>1.8784301956687134E-3</v>
      </c>
      <c r="F87" s="25" t="str">
        <f t="shared" si="7"/>
        <v>SPLNĚNO</v>
      </c>
      <c r="G87" s="1" t="str">
        <f t="shared" si="8"/>
        <v>SPLNĚNO</v>
      </c>
    </row>
    <row r="88" spans="1:7">
      <c r="A88" t="s">
        <v>111</v>
      </c>
      <c r="B88" s="12">
        <v>-6.0000000000000002E-5</v>
      </c>
      <c r="C88" s="13">
        <v>-2.094E-2</v>
      </c>
      <c r="D88" s="14">
        <v>-1.0580000000000001E-2</v>
      </c>
      <c r="E88" s="2">
        <f t="shared" si="9"/>
        <v>2.0940085959708952E-2</v>
      </c>
      <c r="F88" s="25" t="str">
        <f t="shared" si="7"/>
        <v>SPLNĚNO</v>
      </c>
      <c r="G88" s="1" t="str">
        <f t="shared" si="8"/>
        <v>SPLNĚNO</v>
      </c>
    </row>
    <row r="89" spans="1:7">
      <c r="A89" t="s">
        <v>112</v>
      </c>
      <c r="B89" s="12">
        <v>-1.9349999999999999E-2</v>
      </c>
      <c r="C89" s="13">
        <v>6.2659999999999993E-2</v>
      </c>
      <c r="D89" s="14">
        <v>-4.3699999999999998E-3</v>
      </c>
      <c r="E89" s="2">
        <f t="shared" si="9"/>
        <v>6.5579707989590799E-2</v>
      </c>
      <c r="F89" s="25" t="str">
        <f t="shared" si="7"/>
        <v>SPLNĚNO</v>
      </c>
      <c r="G89" s="1" t="str">
        <f t="shared" si="8"/>
        <v>SPLNĚNO</v>
      </c>
    </row>
    <row r="90" spans="1:7">
      <c r="A90" t="s">
        <v>114</v>
      </c>
      <c r="B90" s="12">
        <v>7.5850000000000001E-2</v>
      </c>
      <c r="C90" s="13">
        <v>0.22247</v>
      </c>
      <c r="D90" s="14">
        <v>-0.13114000000000001</v>
      </c>
      <c r="E90" s="2">
        <f t="shared" si="9"/>
        <v>0.23504493910739707</v>
      </c>
      <c r="F90" s="25" t="str">
        <f t="shared" si="7"/>
        <v>SPLNĚNO</v>
      </c>
      <c r="G90" s="1" t="str">
        <f t="shared" si="8"/>
        <v>SPLNĚNO</v>
      </c>
    </row>
    <row r="91" spans="1:7">
      <c r="A91" t="s">
        <v>115</v>
      </c>
      <c r="B91" s="12">
        <v>-7.1480000000000002E-2</v>
      </c>
      <c r="C91" s="13">
        <v>-4.6640000000000001E-2</v>
      </c>
      <c r="D91" s="14">
        <v>5.049E-2</v>
      </c>
      <c r="E91" s="2">
        <f t="shared" si="9"/>
        <v>8.5350336847607108E-2</v>
      </c>
      <c r="F91" s="25" t="str">
        <f t="shared" si="7"/>
        <v>SPLNĚNO</v>
      </c>
      <c r="G91" s="1" t="str">
        <f t="shared" si="8"/>
        <v>SPLNĚNO</v>
      </c>
    </row>
    <row r="92" spans="1:7">
      <c r="A92" t="s">
        <v>120</v>
      </c>
      <c r="B92" s="12">
        <v>-5.3200000000000001E-3</v>
      </c>
      <c r="C92" s="13">
        <v>-9.5600000000000008E-3</v>
      </c>
      <c r="D92" s="14">
        <v>4.0600000000000002E-3</v>
      </c>
      <c r="E92" s="2">
        <f t="shared" si="9"/>
        <v>1.0940566712926713E-2</v>
      </c>
      <c r="F92" s="25" t="str">
        <f t="shared" si="7"/>
        <v>SPLNĚNO</v>
      </c>
      <c r="G92" s="1" t="str">
        <f t="shared" si="8"/>
        <v>SPLNĚNO</v>
      </c>
    </row>
    <row r="93" spans="1:7">
      <c r="A93" t="s">
        <v>122</v>
      </c>
      <c r="B93" s="12">
        <v>-6.0690000000000001E-2</v>
      </c>
      <c r="C93" s="13">
        <v>-2.8420000000000001E-2</v>
      </c>
      <c r="D93" s="14">
        <v>2.299E-2</v>
      </c>
      <c r="E93" s="2">
        <f t="shared" si="9"/>
        <v>6.7014718532573125E-2</v>
      </c>
      <c r="F93" s="25" t="str">
        <f t="shared" si="7"/>
        <v>SPLNĚNO</v>
      </c>
      <c r="G93" s="1" t="str">
        <f t="shared" si="8"/>
        <v>SPLNĚNO</v>
      </c>
    </row>
    <row r="94" spans="1:7">
      <c r="A94" t="s">
        <v>123</v>
      </c>
      <c r="B94" s="12">
        <v>-1.6100000000000001E-3</v>
      </c>
      <c r="C94" s="13">
        <v>-9.5099999999999994E-3</v>
      </c>
      <c r="D94" s="14">
        <v>9.2000000000000003E-4</v>
      </c>
      <c r="E94" s="2">
        <f t="shared" si="9"/>
        <v>9.6453201087366713E-3</v>
      </c>
      <c r="F94" s="25" t="str">
        <f t="shared" si="7"/>
        <v>SPLNĚNO</v>
      </c>
      <c r="G94" s="1" t="str">
        <f t="shared" si="8"/>
        <v>SPLNĚNO</v>
      </c>
    </row>
    <row r="95" spans="1:7">
      <c r="A95" t="s">
        <v>125</v>
      </c>
      <c r="B95" s="12">
        <v>5.6100000000000004E-3</v>
      </c>
      <c r="C95" s="13">
        <v>-2.2399999999999998E-3</v>
      </c>
      <c r="D95" s="14">
        <v>-1.2789999999999999E-2</v>
      </c>
      <c r="E95" s="2">
        <f t="shared" si="9"/>
        <v>6.0406704925860671E-3</v>
      </c>
      <c r="F95" s="25" t="str">
        <f t="shared" si="7"/>
        <v>SPLNĚNO</v>
      </c>
      <c r="G95" s="1" t="str">
        <f t="shared" si="8"/>
        <v>SPLNĚNO</v>
      </c>
    </row>
    <row r="96" spans="1:7">
      <c r="A96" t="s">
        <v>126</v>
      </c>
      <c r="B96" s="12">
        <v>8.1920000000000007E-2</v>
      </c>
      <c r="C96" s="13">
        <v>-0.19248000000000001</v>
      </c>
      <c r="D96" s="14">
        <v>1.333E-2</v>
      </c>
      <c r="E96" s="2">
        <f t="shared" si="9"/>
        <v>0.20918756368388636</v>
      </c>
      <c r="F96" s="25" t="str">
        <f t="shared" si="7"/>
        <v>SPLNĚNO</v>
      </c>
      <c r="G96" s="1" t="str">
        <f t="shared" si="8"/>
        <v>SPLNĚNO</v>
      </c>
    </row>
    <row r="97" spans="1:7">
      <c r="A97" t="s">
        <v>128</v>
      </c>
      <c r="B97" s="12">
        <v>2.9499999999999999E-3</v>
      </c>
      <c r="C97" s="13">
        <v>1.34E-2</v>
      </c>
      <c r="D97" s="14">
        <v>-1.453E-2</v>
      </c>
      <c r="E97" s="2">
        <f t="shared" si="9"/>
        <v>1.3720878251773828E-2</v>
      </c>
      <c r="F97" s="25" t="str">
        <f t="shared" ref="F97:F100" si="10">IF(ABS(E97)&lt;=$J$10,"SPLNĚNO","NESPLNĚNO")</f>
        <v>SPLNĚNO</v>
      </c>
      <c r="G97" s="1" t="str">
        <f t="shared" si="8"/>
        <v>SPLNĚNO</v>
      </c>
    </row>
    <row r="98" spans="1:7">
      <c r="A98" t="s">
        <v>130</v>
      </c>
      <c r="B98" s="12">
        <v>-3.1700000000000001E-3</v>
      </c>
      <c r="C98" s="13">
        <v>2.1299999999999999E-3</v>
      </c>
      <c r="D98" s="14">
        <v>3.15E-3</v>
      </c>
      <c r="E98" s="2">
        <f t="shared" si="9"/>
        <v>3.819136027951872E-3</v>
      </c>
      <c r="F98" s="25" t="str">
        <f t="shared" si="10"/>
        <v>SPLNĚNO</v>
      </c>
      <c r="G98" s="1" t="str">
        <f t="shared" si="8"/>
        <v>SPLNĚNO</v>
      </c>
    </row>
    <row r="99" spans="1:7">
      <c r="A99" t="s">
        <v>131</v>
      </c>
      <c r="B99" s="12">
        <v>2.9960000000000001E-2</v>
      </c>
      <c r="C99" s="13">
        <v>-2.5649999999999999E-2</v>
      </c>
      <c r="D99" s="14">
        <v>-1.264E-2</v>
      </c>
      <c r="E99" s="2">
        <f t="shared" si="9"/>
        <v>3.9440133113365632E-2</v>
      </c>
      <c r="F99" s="25" t="str">
        <f t="shared" si="10"/>
        <v>SPLNĚNO</v>
      </c>
      <c r="G99" s="1" t="str">
        <f t="shared" si="8"/>
        <v>SPLNĚNO</v>
      </c>
    </row>
    <row r="100" spans="1:7">
      <c r="A100" t="s">
        <v>132</v>
      </c>
      <c r="B100" s="12">
        <v>-2.392E-2</v>
      </c>
      <c r="C100" s="13">
        <v>8.0030000000000004E-2</v>
      </c>
      <c r="D100" s="14">
        <v>-6.2820000000000001E-2</v>
      </c>
      <c r="E100" s="2">
        <f t="shared" si="9"/>
        <v>8.35282425290991E-2</v>
      </c>
      <c r="F100" s="25" t="str">
        <f t="shared" si="10"/>
        <v>SPLNĚNO</v>
      </c>
      <c r="G100" s="1" t="str">
        <f t="shared" si="8"/>
        <v>SPLNĚNO</v>
      </c>
    </row>
    <row r="108" spans="1:7" ht="14.25" customHeight="1"/>
  </sheetData>
  <mergeCells count="3">
    <mergeCell ref="B2:C2"/>
    <mergeCell ref="I3:J3"/>
    <mergeCell ref="I5:K5"/>
  </mergeCells>
  <conditionalFormatting sqref="F4:G100">
    <cfRule type="notContainsText" dxfId="11" priority="11" operator="notContains" text="NE">
      <formula>ISERROR(SEARCH("NE",F4))</formula>
    </cfRule>
    <cfRule type="containsText" dxfId="10" priority="12" operator="containsText" text="NESPLNĚNO">
      <formula>NOT(ISERROR(SEARCH("NESPLNĚNO",F4)))</formula>
    </cfRule>
  </conditionalFormatting>
  <conditionalFormatting sqref="J14 J21">
    <cfRule type="notContainsText" dxfId="9" priority="9" operator="notContains" text="ne">
      <formula>ISERROR(SEARCH("ne",J14))</formula>
    </cfRule>
    <cfRule type="containsText" dxfId="8" priority="10" operator="containsText" text="ne">
      <formula>NOT(ISERROR(SEARCH("ne",J14)))</formula>
    </cfRule>
  </conditionalFormatting>
  <conditionalFormatting sqref="L14">
    <cfRule type="notContainsText" dxfId="7" priority="7" operator="notContains" text="ne">
      <formula>ISERROR(SEARCH("ne",L14))</formula>
    </cfRule>
    <cfRule type="containsText" dxfId="6" priority="8" operator="containsText" text="ne">
      <formula>NOT(ISERROR(SEARCH("ne",L14)))</formula>
    </cfRule>
  </conditionalFormatting>
  <conditionalFormatting sqref="M14">
    <cfRule type="notContainsText" dxfId="5" priority="5" operator="notContains" text="ne">
      <formula>ISERROR(SEARCH("ne",M14))</formula>
    </cfRule>
    <cfRule type="containsText" dxfId="4" priority="6" operator="containsText" text="ne">
      <formula>NOT(ISERROR(SEARCH("ne",M14)))</formula>
    </cfRule>
  </conditionalFormatting>
  <conditionalFormatting sqref="M21">
    <cfRule type="notContainsText" dxfId="3" priority="3" operator="notContains" text="ne">
      <formula>ISERROR(SEARCH("ne",M21))</formula>
    </cfRule>
    <cfRule type="containsText" dxfId="2" priority="4" operator="containsText" text="ne">
      <formula>NOT(ISERROR(SEARCH("ne",M21)))</formula>
    </cfRule>
  </conditionalFormatting>
  <conditionalFormatting sqref="L21">
    <cfRule type="notContainsText" dxfId="1" priority="1" operator="notContains" text="ne">
      <formula>ISERROR(SEARCH("ne",L21))</formula>
    </cfRule>
    <cfRule type="containsText" dxfId="0" priority="2" operator="containsText" text="ne">
      <formula>NOT(ISERROR(SEARCH("ne",L21)))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2AC4D-7F0F-458D-93A6-12BD35614C1E}">
  <dimension ref="B1:X11"/>
  <sheetViews>
    <sheetView showGridLines="0" tabSelected="1" workbookViewId="0">
      <selection activeCell="L17" sqref="L17"/>
    </sheetView>
  </sheetViews>
  <sheetFormatPr defaultRowHeight="15"/>
  <cols>
    <col min="1" max="1" width="1.5703125" customWidth="1"/>
    <col min="2" max="2" width="5.28515625" customWidth="1"/>
    <col min="3" max="3" width="10.42578125" customWidth="1"/>
    <col min="4" max="4" width="4" bestFit="1" customWidth="1"/>
    <col min="5" max="6" width="5.85546875" bestFit="1" customWidth="1"/>
    <col min="7" max="7" width="6.42578125" bestFit="1" customWidth="1"/>
    <col min="8" max="8" width="6.42578125" customWidth="1"/>
    <col min="9" max="9" width="7" customWidth="1"/>
    <col min="10" max="10" width="5.7109375" bestFit="1" customWidth="1"/>
    <col min="11" max="11" width="11.28515625" customWidth="1"/>
    <col min="12" max="12" width="7.140625" customWidth="1"/>
    <col min="13" max="13" width="9.85546875" customWidth="1"/>
    <col min="14" max="14" width="1.28515625" customWidth="1"/>
    <col min="15" max="15" width="6" customWidth="1"/>
    <col min="16" max="16" width="10.7109375" customWidth="1"/>
    <col min="17" max="17" width="4" bestFit="1" customWidth="1"/>
    <col min="18" max="18" width="6.140625" bestFit="1" customWidth="1"/>
    <col min="19" max="19" width="6.42578125" bestFit="1" customWidth="1"/>
    <col min="20" max="20" width="7.28515625" bestFit="1" customWidth="1"/>
    <col min="21" max="21" width="5.7109375" bestFit="1" customWidth="1"/>
    <col min="22" max="22" width="11.28515625" customWidth="1"/>
    <col min="23" max="23" width="7.28515625" bestFit="1" customWidth="1"/>
    <col min="24" max="24" width="10" customWidth="1"/>
  </cols>
  <sheetData>
    <row r="1" spans="2:24" ht="15.75" thickBot="1">
      <c r="C1" s="112" t="s">
        <v>167</v>
      </c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93"/>
      <c r="O1" s="51"/>
      <c r="P1" s="112" t="s">
        <v>168</v>
      </c>
      <c r="Q1" s="112"/>
      <c r="R1" s="112"/>
      <c r="S1" s="112"/>
      <c r="T1" s="112"/>
      <c r="U1" s="112"/>
      <c r="V1" s="112"/>
      <c r="W1" s="112"/>
      <c r="X1" s="112"/>
    </row>
    <row r="2" spans="2:24" ht="15.75" thickBot="1">
      <c r="C2" s="45" t="s">
        <v>166</v>
      </c>
      <c r="D2" s="46" t="s">
        <v>169</v>
      </c>
      <c r="E2" s="47" t="s">
        <v>175</v>
      </c>
      <c r="F2" s="47" t="s">
        <v>176</v>
      </c>
      <c r="G2" s="47" t="s">
        <v>177</v>
      </c>
      <c r="H2" s="47" t="s">
        <v>178</v>
      </c>
      <c r="I2" s="113" t="s">
        <v>186</v>
      </c>
      <c r="J2" s="113"/>
      <c r="K2" s="113"/>
      <c r="L2" s="114" t="s">
        <v>189</v>
      </c>
      <c r="M2" s="117"/>
      <c r="N2" s="94"/>
      <c r="O2" s="48"/>
      <c r="P2" s="45" t="s">
        <v>166</v>
      </c>
      <c r="Q2" s="49" t="s">
        <v>169</v>
      </c>
      <c r="R2" s="50" t="s">
        <v>179</v>
      </c>
      <c r="S2" s="50" t="s">
        <v>180</v>
      </c>
      <c r="T2" s="114" t="s">
        <v>187</v>
      </c>
      <c r="U2" s="115"/>
      <c r="V2" s="116"/>
      <c r="W2" s="114" t="s">
        <v>188</v>
      </c>
      <c r="X2" s="117"/>
    </row>
    <row r="3" spans="2:24">
      <c r="B3" s="118" t="s">
        <v>183</v>
      </c>
      <c r="C3" s="103" t="s">
        <v>172</v>
      </c>
      <c r="D3" s="52">
        <f>Horizontalni!K3</f>
        <v>120</v>
      </c>
      <c r="E3" s="53">
        <f>Horizontalni!J6</f>
        <v>5.4299573356212175E-2</v>
      </c>
      <c r="F3" s="53">
        <f>Horizontalni!J7</f>
        <v>4.5301314366509644E-2</v>
      </c>
      <c r="G3" s="54">
        <f>Horizontalni!J8</f>
        <v>5.0003263643486312E-2</v>
      </c>
      <c r="H3" s="109">
        <f>Horizontalni!J9</f>
        <v>0.14000000000000001</v>
      </c>
      <c r="I3" s="109">
        <f>Horizontalni!J10</f>
        <v>0.23800000000000002</v>
      </c>
      <c r="J3" s="55">
        <f>Horizontalni!K18</f>
        <v>100</v>
      </c>
      <c r="K3" s="56">
        <f>Horizontalni!J11</f>
        <v>120</v>
      </c>
      <c r="L3" s="109">
        <f>Horizontalni!J13</f>
        <v>0.15400000000000003</v>
      </c>
      <c r="M3" s="57" t="str">
        <f>Horizontalni!J14</f>
        <v>SPLNĚNO</v>
      </c>
      <c r="N3" s="95"/>
      <c r="O3" s="118" t="s">
        <v>183</v>
      </c>
      <c r="P3" s="103" t="s">
        <v>172</v>
      </c>
      <c r="Q3" s="52">
        <f>Horizontalni!K3</f>
        <v>120</v>
      </c>
      <c r="R3" s="70">
        <f>Horizontalni!J15</f>
        <v>5.4173592890509541E-2</v>
      </c>
      <c r="S3" s="109">
        <f>Horizontalni!J16</f>
        <v>0.12</v>
      </c>
      <c r="T3" s="109">
        <f>Horizontalni!J17</f>
        <v>0.33941125496954283</v>
      </c>
      <c r="U3" s="55">
        <f>Horizontalni!K18</f>
        <v>100</v>
      </c>
      <c r="V3" s="71">
        <f>Horizontalni!J18</f>
        <v>120</v>
      </c>
      <c r="W3" s="109">
        <f>Horizontalni!J20</f>
        <v>0.13200000000000001</v>
      </c>
      <c r="X3" s="57" t="str">
        <f>Horizontalni!J21</f>
        <v>SPLNĚNO</v>
      </c>
    </row>
    <row r="4" spans="2:24">
      <c r="B4" s="119"/>
      <c r="C4" s="104" t="s">
        <v>173</v>
      </c>
      <c r="D4" s="58">
        <f>Vertikalni!K3</f>
        <v>120</v>
      </c>
      <c r="E4" s="59">
        <f>Vertikalni!J6</f>
        <v>5.8599301048163813E-2</v>
      </c>
      <c r="F4" s="59">
        <f>Vertikalni!J7</f>
        <v>5.6533929340411723E-2</v>
      </c>
      <c r="G4" s="60">
        <f>Vertikalni!J8</f>
        <v>5.7575877110123116E-2</v>
      </c>
      <c r="H4" s="110"/>
      <c r="I4" s="110"/>
      <c r="J4" s="61">
        <f>Vertikalni!K18</f>
        <v>100</v>
      </c>
      <c r="K4" s="62">
        <f>Vertikalni!J11</f>
        <v>120</v>
      </c>
      <c r="L4" s="110"/>
      <c r="M4" s="63" t="str">
        <f>Vertikalni!J14</f>
        <v>SPLNĚNO</v>
      </c>
      <c r="N4" s="95"/>
      <c r="O4" s="119"/>
      <c r="P4" s="104" t="s">
        <v>173</v>
      </c>
      <c r="Q4" s="58">
        <f>Vertikalni!K3</f>
        <v>120</v>
      </c>
      <c r="R4" s="72">
        <f>Vertikalni!J15</f>
        <v>4.7284795829808407E-2</v>
      </c>
      <c r="S4" s="110"/>
      <c r="T4" s="110"/>
      <c r="U4" s="61">
        <f>Vertikalni!K18</f>
        <v>100</v>
      </c>
      <c r="V4" s="73">
        <f>Vertikalni!J18</f>
        <v>120</v>
      </c>
      <c r="W4" s="110"/>
      <c r="X4" s="63" t="str">
        <f>Vertikalni!J21</f>
        <v>SPLNĚNO</v>
      </c>
    </row>
    <row r="5" spans="2:24" ht="15.75" thickBot="1">
      <c r="B5" s="119"/>
      <c r="C5" s="105" t="s">
        <v>174</v>
      </c>
      <c r="D5" s="64">
        <f>Maximum!K3</f>
        <v>97</v>
      </c>
      <c r="E5" s="65">
        <f>Maximum!J6</f>
        <v>3.1781886804687659E-2</v>
      </c>
      <c r="F5" s="65">
        <f>Maximum!J7</f>
        <v>4.9854760777331475E-2</v>
      </c>
      <c r="G5" s="66">
        <f>Maximum!J8</f>
        <v>4.1806611325428712E-2</v>
      </c>
      <c r="H5" s="111"/>
      <c r="I5" s="111"/>
      <c r="J5" s="67">
        <f>Maximum!K18</f>
        <v>100</v>
      </c>
      <c r="K5" s="68">
        <f>Maximum!J11</f>
        <v>97</v>
      </c>
      <c r="L5" s="111"/>
      <c r="M5" s="69" t="str">
        <f>Maximum!J14</f>
        <v>SPLNĚNO</v>
      </c>
      <c r="N5" s="102"/>
      <c r="O5" s="119"/>
      <c r="P5" s="105" t="s">
        <v>174</v>
      </c>
      <c r="Q5" s="64">
        <f>Maximum!K3</f>
        <v>97</v>
      </c>
      <c r="R5" s="74">
        <f>Maximum!J15</f>
        <v>2.966737676859714E-2</v>
      </c>
      <c r="S5" s="111"/>
      <c r="T5" s="111"/>
      <c r="U5" s="67">
        <f>Maximum!K18</f>
        <v>100</v>
      </c>
      <c r="V5" s="75">
        <f>Maximum!J18</f>
        <v>97</v>
      </c>
      <c r="W5" s="111"/>
      <c r="X5" s="69" t="str">
        <f>Maximum!J21</f>
        <v>SPLNĚNO</v>
      </c>
    </row>
    <row r="6" spans="2:24">
      <c r="B6" s="118" t="s">
        <v>184</v>
      </c>
      <c r="C6" s="103" t="s">
        <v>172</v>
      </c>
      <c r="D6" s="76"/>
      <c r="E6" s="96"/>
      <c r="F6" s="96"/>
      <c r="G6" s="99"/>
      <c r="H6" s="109">
        <f>Horizontalni!L9</f>
        <v>0.08</v>
      </c>
      <c r="I6" s="109">
        <f>Horizontalni!L10</f>
        <v>0.13600000000000001</v>
      </c>
      <c r="J6" s="55">
        <f>K6/D3*100</f>
        <v>93.333333333333329</v>
      </c>
      <c r="K6" s="56">
        <f>Horizontalni!L11</f>
        <v>112</v>
      </c>
      <c r="L6" s="109">
        <f>Horizontalni!L13</f>
        <v>8.8000000000000009E-2</v>
      </c>
      <c r="M6" s="57" t="str">
        <f>Horizontalni!L14</f>
        <v>SPLNĚNO</v>
      </c>
      <c r="O6" s="118" t="s">
        <v>184</v>
      </c>
      <c r="P6" s="103" t="s">
        <v>172</v>
      </c>
      <c r="Q6" s="76"/>
      <c r="R6" s="99"/>
      <c r="S6" s="109">
        <f>Horizontalni!L16</f>
        <v>7.0000000000000007E-2</v>
      </c>
      <c r="T6" s="109">
        <f>Horizontalni!L17</f>
        <v>0.19798989873223333</v>
      </c>
      <c r="U6" s="55">
        <f>V6/Q3*100</f>
        <v>100</v>
      </c>
      <c r="V6" s="56">
        <f>Horizontalni!L18</f>
        <v>120</v>
      </c>
      <c r="W6" s="109">
        <f>Horizontalni!L20</f>
        <v>7.7000000000000013E-2</v>
      </c>
      <c r="X6" s="57" t="str">
        <f>Horizontalni!L21</f>
        <v>SPLNĚNO</v>
      </c>
    </row>
    <row r="7" spans="2:24">
      <c r="B7" s="119"/>
      <c r="C7" s="104" t="s">
        <v>173</v>
      </c>
      <c r="D7" s="77"/>
      <c r="E7" s="20"/>
      <c r="F7" s="20"/>
      <c r="G7" s="100"/>
      <c r="H7" s="110"/>
      <c r="I7" s="110"/>
      <c r="J7" s="61">
        <f>K7/D4*100</f>
        <v>90.833333333333329</v>
      </c>
      <c r="K7" s="62">
        <f>Vertikalni!L11</f>
        <v>109</v>
      </c>
      <c r="L7" s="110"/>
      <c r="M7" s="63" t="str">
        <f>Vertikalni!L14</f>
        <v>SPLNĚNO</v>
      </c>
      <c r="O7" s="119"/>
      <c r="P7" s="104" t="s">
        <v>173</v>
      </c>
      <c r="Q7" s="77"/>
      <c r="R7" s="100"/>
      <c r="S7" s="110"/>
      <c r="T7" s="110"/>
      <c r="U7" s="61">
        <f>V7/Q4*100</f>
        <v>100</v>
      </c>
      <c r="V7" s="62">
        <f>Vertikalni!L18</f>
        <v>120</v>
      </c>
      <c r="W7" s="110"/>
      <c r="X7" s="63" t="str">
        <f>Vertikalni!L21</f>
        <v>SPLNĚNO</v>
      </c>
    </row>
    <row r="8" spans="2:24" ht="15.75" thickBot="1">
      <c r="B8" s="120"/>
      <c r="C8" s="105" t="s">
        <v>174</v>
      </c>
      <c r="D8" s="77"/>
      <c r="E8" s="20"/>
      <c r="F8" s="20"/>
      <c r="G8" s="100"/>
      <c r="H8" s="111"/>
      <c r="I8" s="111"/>
      <c r="J8" s="67">
        <f>K8/D5*100</f>
        <v>96.907216494845358</v>
      </c>
      <c r="K8" s="68">
        <f>Maximum!L11</f>
        <v>94</v>
      </c>
      <c r="L8" s="111"/>
      <c r="M8" s="69" t="str">
        <f>Maximum!L14</f>
        <v>SPLNĚNO</v>
      </c>
      <c r="O8" s="120"/>
      <c r="P8" s="105" t="s">
        <v>174</v>
      </c>
      <c r="Q8" s="77"/>
      <c r="R8" s="100"/>
      <c r="S8" s="111"/>
      <c r="T8" s="111"/>
      <c r="U8" s="67">
        <f>V8/Q5*100</f>
        <v>100</v>
      </c>
      <c r="V8" s="68">
        <f>Maximum!L18</f>
        <v>97</v>
      </c>
      <c r="W8" s="111"/>
      <c r="X8" s="69" t="str">
        <f>Maximum!J21</f>
        <v>SPLNĚNO</v>
      </c>
    </row>
    <row r="9" spans="2:24">
      <c r="B9" s="119" t="s">
        <v>185</v>
      </c>
      <c r="C9" s="103" t="s">
        <v>172</v>
      </c>
      <c r="D9" s="77"/>
      <c r="E9" s="20"/>
      <c r="F9" s="20"/>
      <c r="G9" s="100"/>
      <c r="H9" s="109">
        <f>Horizontalni!M9</f>
        <v>0.04</v>
      </c>
      <c r="I9" s="109">
        <f>Horizontalni!M10</f>
        <v>6.8000000000000005E-2</v>
      </c>
      <c r="J9" s="55">
        <f>K9/D3*100</f>
        <v>68.333333333333329</v>
      </c>
      <c r="K9" s="56">
        <f>Horizontalni!M11</f>
        <v>82</v>
      </c>
      <c r="L9" s="109">
        <f>Horizontalni!M13</f>
        <v>4.4000000000000004E-2</v>
      </c>
      <c r="M9" s="57" t="str">
        <f>Horizontalni!M14</f>
        <v>NESPLNĚNO</v>
      </c>
      <c r="O9" s="119" t="s">
        <v>185</v>
      </c>
      <c r="P9" s="103" t="s">
        <v>172</v>
      </c>
      <c r="Q9" s="77"/>
      <c r="R9" s="100"/>
      <c r="S9" s="109">
        <f>Horizontalni!M16</f>
        <v>0.03</v>
      </c>
      <c r="T9" s="109">
        <f>Horizontalni!M17</f>
        <v>8.4852813742385708E-2</v>
      </c>
      <c r="U9" s="55">
        <f>V9/Q3*100</f>
        <v>97.5</v>
      </c>
      <c r="V9" s="56">
        <f>Horizontalni!M18</f>
        <v>117</v>
      </c>
      <c r="W9" s="109">
        <f>Horizontalni!M20</f>
        <v>3.3000000000000002E-2</v>
      </c>
      <c r="X9" s="57" t="str">
        <f>Horizontalni!M21</f>
        <v>NESPLNĚNO</v>
      </c>
    </row>
    <row r="10" spans="2:24">
      <c r="B10" s="119"/>
      <c r="C10" s="104" t="s">
        <v>173</v>
      </c>
      <c r="D10" s="77"/>
      <c r="E10" s="20"/>
      <c r="F10" s="20"/>
      <c r="G10" s="100"/>
      <c r="H10" s="110"/>
      <c r="I10" s="110"/>
      <c r="J10" s="61">
        <f>K10/D4*100</f>
        <v>61.666666666666671</v>
      </c>
      <c r="K10" s="62">
        <f>Vertikalni!M11</f>
        <v>74</v>
      </c>
      <c r="L10" s="110"/>
      <c r="M10" s="63" t="str">
        <f>Vertikalni!M14</f>
        <v>NESPLNĚNO</v>
      </c>
      <c r="O10" s="119"/>
      <c r="P10" s="104" t="s">
        <v>173</v>
      </c>
      <c r="Q10" s="77"/>
      <c r="R10" s="100"/>
      <c r="S10" s="110"/>
      <c r="T10" s="110"/>
      <c r="U10" s="61">
        <f>V10/Q4*100</f>
        <v>95.833333333333343</v>
      </c>
      <c r="V10" s="62">
        <f>Vertikalni!M18</f>
        <v>115</v>
      </c>
      <c r="W10" s="110"/>
      <c r="X10" s="63" t="str">
        <f>Vertikalni!M21</f>
        <v>NESPLNĚNO</v>
      </c>
    </row>
    <row r="11" spans="2:24" ht="15.75" thickBot="1">
      <c r="B11" s="120"/>
      <c r="C11" s="105" t="s">
        <v>174</v>
      </c>
      <c r="D11" s="97"/>
      <c r="E11" s="98"/>
      <c r="F11" s="98"/>
      <c r="G11" s="101"/>
      <c r="H11" s="111"/>
      <c r="I11" s="111"/>
      <c r="J11" s="67">
        <f>K11/D5*100</f>
        <v>83.505154639175259</v>
      </c>
      <c r="K11" s="68">
        <f>Maximum!M11</f>
        <v>81</v>
      </c>
      <c r="L11" s="111"/>
      <c r="M11" s="69" t="str">
        <f>Maximum!M14</f>
        <v>SPLNĚNO</v>
      </c>
      <c r="O11" s="120"/>
      <c r="P11" s="105" t="s">
        <v>174</v>
      </c>
      <c r="Q11" s="97"/>
      <c r="R11" s="101"/>
      <c r="S11" s="111"/>
      <c r="T11" s="111"/>
      <c r="U11" s="67">
        <f>V11/Q5*100</f>
        <v>98.969072164948457</v>
      </c>
      <c r="V11" s="68">
        <f>Maximum!M18</f>
        <v>96</v>
      </c>
      <c r="W11" s="111"/>
      <c r="X11" s="69" t="str">
        <f>Maximum!M21</f>
        <v>SPLNĚNO</v>
      </c>
    </row>
  </sheetData>
  <mergeCells count="30">
    <mergeCell ref="S6:S8"/>
    <mergeCell ref="T6:T8"/>
    <mergeCell ref="W6:W8"/>
    <mergeCell ref="S9:S11"/>
    <mergeCell ref="T9:T11"/>
    <mergeCell ref="W9:W11"/>
    <mergeCell ref="B3:B5"/>
    <mergeCell ref="O3:O5"/>
    <mergeCell ref="B6:B8"/>
    <mergeCell ref="B9:B11"/>
    <mergeCell ref="O6:O8"/>
    <mergeCell ref="O9:O11"/>
    <mergeCell ref="H6:H8"/>
    <mergeCell ref="I6:I8"/>
    <mergeCell ref="L6:L8"/>
    <mergeCell ref="H9:H11"/>
    <mergeCell ref="I9:I11"/>
    <mergeCell ref="L9:L11"/>
    <mergeCell ref="W3:W5"/>
    <mergeCell ref="P1:X1"/>
    <mergeCell ref="I2:K2"/>
    <mergeCell ref="H3:H5"/>
    <mergeCell ref="I3:I5"/>
    <mergeCell ref="T2:V2"/>
    <mergeCell ref="W2:X2"/>
    <mergeCell ref="C1:M1"/>
    <mergeCell ref="L2:M2"/>
    <mergeCell ref="L3:L5"/>
    <mergeCell ref="S3:S5"/>
    <mergeCell ref="T3:T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Horizontalni</vt:lpstr>
      <vt:lpstr>Vertikalni</vt:lpstr>
      <vt:lpstr>Maximum</vt:lpstr>
      <vt:lpstr>Srovnání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Otrusinová</dc:creator>
  <cp:lastModifiedBy>Jana Otrusinová</cp:lastModifiedBy>
  <dcterms:created xsi:type="dcterms:W3CDTF">2015-06-05T18:19:34Z</dcterms:created>
  <dcterms:modified xsi:type="dcterms:W3CDTF">2020-06-03T13:23:44Z</dcterms:modified>
</cp:coreProperties>
</file>